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080" yWindow="1260" windowWidth="21840" windowHeight="8130"/>
  </bookViews>
  <sheets>
    <sheet name="GIROS IPS" sheetId="1" r:id="rId1"/>
  </sheets>
  <definedNames>
    <definedName name="_xlnm._FilterDatabase" localSheetId="0" hidden="1">'GIROS IPS'!$A$10:$I$570</definedName>
  </definedNames>
  <calcPr calcId="124519"/>
</workbook>
</file>

<file path=xl/calcChain.xml><?xml version="1.0" encoding="utf-8"?>
<calcChain xmlns="http://schemas.openxmlformats.org/spreadsheetml/2006/main">
  <c r="C573" i="1"/>
  <c r="D573"/>
  <c r="E573"/>
  <c r="F573"/>
  <c r="H573"/>
  <c r="G474"/>
  <c r="I474" s="1"/>
  <c r="G497"/>
  <c r="I497" s="1"/>
  <c r="G30"/>
  <c r="I30" s="1"/>
  <c r="G402"/>
  <c r="I402" s="1"/>
  <c r="G259"/>
  <c r="I259" s="1"/>
  <c r="G145"/>
  <c r="I145" s="1"/>
  <c r="G349"/>
  <c r="I349" s="1"/>
  <c r="G126"/>
  <c r="I126" s="1"/>
  <c r="G355"/>
  <c r="I355" s="1"/>
  <c r="G129"/>
  <c r="I129" s="1"/>
  <c r="G491"/>
  <c r="I491" s="1"/>
  <c r="G510"/>
  <c r="I510" s="1"/>
  <c r="G297"/>
  <c r="I297" s="1"/>
  <c r="G76"/>
  <c r="I76" s="1"/>
  <c r="G425"/>
  <c r="I425" s="1"/>
  <c r="G435"/>
  <c r="I435" s="1"/>
  <c r="G32"/>
  <c r="I32" s="1"/>
  <c r="G458"/>
  <c r="I458" s="1"/>
  <c r="G261"/>
  <c r="I261" s="1"/>
  <c r="G552"/>
  <c r="I552" s="1"/>
  <c r="G477"/>
  <c r="I477" s="1"/>
  <c r="G104"/>
  <c r="I104" s="1"/>
  <c r="G362"/>
  <c r="I362" s="1"/>
  <c r="G444"/>
  <c r="I444" s="1"/>
  <c r="G423"/>
  <c r="I423" s="1"/>
  <c r="G569"/>
  <c r="I569" s="1"/>
  <c r="G470"/>
  <c r="I470" s="1"/>
  <c r="G74"/>
  <c r="I74" s="1"/>
  <c r="G448"/>
  <c r="I448" s="1"/>
  <c r="G169"/>
  <c r="I169" s="1"/>
  <c r="G488"/>
  <c r="I488" s="1"/>
  <c r="G165"/>
  <c r="I165" s="1"/>
  <c r="G36"/>
  <c r="I36" s="1"/>
  <c r="G70"/>
  <c r="I70" s="1"/>
  <c r="G215"/>
  <c r="I215" s="1"/>
  <c r="G337"/>
  <c r="I337" s="1"/>
  <c r="G33"/>
  <c r="I33" s="1"/>
  <c r="G68"/>
  <c r="I68" s="1"/>
  <c r="G105"/>
  <c r="I105" s="1"/>
  <c r="G494"/>
  <c r="I494" s="1"/>
  <c r="G175"/>
  <c r="I175" s="1"/>
  <c r="G110"/>
  <c r="I110" s="1"/>
  <c r="G211"/>
  <c r="I211" s="1"/>
  <c r="G143"/>
  <c r="I143" s="1"/>
  <c r="G53"/>
  <c r="I53" s="1"/>
  <c r="G69"/>
  <c r="I69" s="1"/>
  <c r="G346"/>
  <c r="I346" s="1"/>
  <c r="G341"/>
  <c r="I341" s="1"/>
  <c r="G507"/>
  <c r="I507" s="1"/>
  <c r="G559"/>
  <c r="I559" s="1"/>
  <c r="G283"/>
  <c r="I283" s="1"/>
  <c r="G99"/>
  <c r="I99" s="1"/>
  <c r="G499"/>
  <c r="I499" s="1"/>
  <c r="G527"/>
  <c r="I527" s="1"/>
  <c r="G347"/>
  <c r="I347" s="1"/>
  <c r="G285"/>
  <c r="I285" s="1"/>
  <c r="G54"/>
  <c r="I54" s="1"/>
  <c r="G48"/>
  <c r="I48" s="1"/>
  <c r="G468"/>
  <c r="I468" s="1"/>
  <c r="G11"/>
  <c r="I11" s="1"/>
  <c r="G231"/>
  <c r="I231" s="1"/>
  <c r="G404"/>
  <c r="I404" s="1"/>
  <c r="G235"/>
  <c r="I235" s="1"/>
  <c r="G401"/>
  <c r="I401" s="1"/>
  <c r="G348"/>
  <c r="I348" s="1"/>
  <c r="G41"/>
  <c r="I41" s="1"/>
  <c r="G268"/>
  <c r="I268" s="1"/>
  <c r="G138"/>
  <c r="I138" s="1"/>
  <c r="G331"/>
  <c r="I331" s="1"/>
  <c r="G82"/>
  <c r="I82" s="1"/>
  <c r="G131"/>
  <c r="I131" s="1"/>
  <c r="G72"/>
  <c r="I72" s="1"/>
  <c r="G319"/>
  <c r="I319" s="1"/>
  <c r="G176"/>
  <c r="I176" s="1"/>
  <c r="G263"/>
  <c r="I263" s="1"/>
  <c r="G329"/>
  <c r="I329" s="1"/>
  <c r="G92"/>
  <c r="I92" s="1"/>
  <c r="G250"/>
  <c r="I250" s="1"/>
  <c r="G503"/>
  <c r="I503" s="1"/>
  <c r="G381"/>
  <c r="I381" s="1"/>
  <c r="G498"/>
  <c r="I498" s="1"/>
  <c r="G22"/>
  <c r="I22" s="1"/>
  <c r="G26"/>
  <c r="I26" s="1"/>
  <c r="G98"/>
  <c r="I98" s="1"/>
  <c r="G141"/>
  <c r="I141" s="1"/>
  <c r="G100"/>
  <c r="I100" s="1"/>
  <c r="G139"/>
  <c r="I139" s="1"/>
  <c r="G241"/>
  <c r="I241" s="1"/>
  <c r="G292"/>
  <c r="I292" s="1"/>
  <c r="G365"/>
  <c r="I365" s="1"/>
  <c r="G293"/>
  <c r="I293" s="1"/>
  <c r="G135"/>
  <c r="I135" s="1"/>
  <c r="G116"/>
  <c r="I116" s="1"/>
  <c r="G114"/>
  <c r="I114" s="1"/>
  <c r="G267"/>
  <c r="I267" s="1"/>
  <c r="G195"/>
  <c r="I195" s="1"/>
  <c r="G442"/>
  <c r="I442" s="1"/>
  <c r="G315"/>
  <c r="I315" s="1"/>
  <c r="G357"/>
  <c r="I357" s="1"/>
  <c r="G368"/>
  <c r="I368" s="1"/>
  <c r="G142"/>
  <c r="I142" s="1"/>
  <c r="G234"/>
  <c r="I234" s="1"/>
  <c r="G161"/>
  <c r="I161" s="1"/>
  <c r="G52"/>
  <c r="I52" s="1"/>
  <c r="G173"/>
  <c r="I173" s="1"/>
  <c r="G119"/>
  <c r="I119" s="1"/>
  <c r="G240"/>
  <c r="I240" s="1"/>
  <c r="G265"/>
  <c r="I265" s="1"/>
  <c r="G17"/>
  <c r="I17" s="1"/>
  <c r="G106"/>
  <c r="I106" s="1"/>
  <c r="G335"/>
  <c r="I335" s="1"/>
  <c r="G416"/>
  <c r="I416" s="1"/>
  <c r="G228"/>
  <c r="I228" s="1"/>
  <c r="G317"/>
  <c r="I317" s="1"/>
  <c r="G325"/>
  <c r="I325" s="1"/>
  <c r="G214"/>
  <c r="I214" s="1"/>
  <c r="G436"/>
  <c r="I436" s="1"/>
  <c r="G213"/>
  <c r="I213" s="1"/>
  <c r="G299"/>
  <c r="I299" s="1"/>
  <c r="G538"/>
  <c r="I538" s="1"/>
  <c r="G287"/>
  <c r="I287" s="1"/>
  <c r="G27"/>
  <c r="I27" s="1"/>
  <c r="G443"/>
  <c r="I443" s="1"/>
  <c r="G269"/>
  <c r="I269" s="1"/>
  <c r="G373"/>
  <c r="I373" s="1"/>
  <c r="G340"/>
  <c r="I340" s="1"/>
  <c r="G489"/>
  <c r="I489" s="1"/>
  <c r="G229"/>
  <c r="I229" s="1"/>
  <c r="G367"/>
  <c r="I367" s="1"/>
  <c r="G549"/>
  <c r="I549" s="1"/>
  <c r="G94"/>
  <c r="I94" s="1"/>
  <c r="G158"/>
  <c r="I158" s="1"/>
  <c r="G208"/>
  <c r="I208" s="1"/>
  <c r="G248"/>
  <c r="I248" s="1"/>
  <c r="G276"/>
  <c r="I276" s="1"/>
  <c r="G137"/>
  <c r="I137" s="1"/>
  <c r="G167"/>
  <c r="I167" s="1"/>
  <c r="G525"/>
  <c r="I525" s="1"/>
  <c r="G212"/>
  <c r="I212" s="1"/>
  <c r="G113"/>
  <c r="I113" s="1"/>
  <c r="G132"/>
  <c r="I132" s="1"/>
  <c r="G224"/>
  <c r="I224" s="1"/>
  <c r="G178"/>
  <c r="I178" s="1"/>
  <c r="G359"/>
  <c r="I359" s="1"/>
  <c r="G122"/>
  <c r="I122" s="1"/>
  <c r="G168"/>
  <c r="I168" s="1"/>
  <c r="G492"/>
  <c r="I492" s="1"/>
  <c r="G353"/>
  <c r="I353" s="1"/>
  <c r="G541"/>
  <c r="I541" s="1"/>
  <c r="G363"/>
  <c r="I363" s="1"/>
  <c r="G18"/>
  <c r="I18" s="1"/>
  <c r="G514"/>
  <c r="I514" s="1"/>
  <c r="G566"/>
  <c r="I566" s="1"/>
  <c r="G302"/>
  <c r="I302" s="1"/>
  <c r="G91"/>
  <c r="I91" s="1"/>
  <c r="G403"/>
  <c r="I403" s="1"/>
  <c r="G377"/>
  <c r="I377" s="1"/>
  <c r="G360"/>
  <c r="I360" s="1"/>
  <c r="G352"/>
  <c r="I352" s="1"/>
  <c r="G239"/>
  <c r="I239" s="1"/>
  <c r="G485"/>
  <c r="I485" s="1"/>
  <c r="G398"/>
  <c r="I398" s="1"/>
  <c r="G449"/>
  <c r="I449" s="1"/>
  <c r="G207"/>
  <c r="I207" s="1"/>
  <c r="G258"/>
  <c r="I258" s="1"/>
  <c r="G304"/>
  <c r="I304" s="1"/>
  <c r="G150"/>
  <c r="I150" s="1"/>
  <c r="G326"/>
  <c r="I326" s="1"/>
  <c r="G49"/>
  <c r="I49" s="1"/>
  <c r="G506"/>
  <c r="I506" s="1"/>
  <c r="G203"/>
  <c r="I203" s="1"/>
  <c r="G210"/>
  <c r="I210" s="1"/>
  <c r="G238"/>
  <c r="I238" s="1"/>
  <c r="G419"/>
  <c r="I419" s="1"/>
  <c r="G216"/>
  <c r="I216" s="1"/>
  <c r="G314"/>
  <c r="I314" s="1"/>
  <c r="G209"/>
  <c r="I209" s="1"/>
  <c r="G191"/>
  <c r="I191" s="1"/>
  <c r="G537"/>
  <c r="I537" s="1"/>
  <c r="G424"/>
  <c r="I424" s="1"/>
  <c r="G200"/>
  <c r="I200" s="1"/>
  <c r="G312"/>
  <c r="I312" s="1"/>
  <c r="G547"/>
  <c r="I547" s="1"/>
  <c r="G127"/>
  <c r="I127" s="1"/>
  <c r="G86"/>
  <c r="I86" s="1"/>
  <c r="G294"/>
  <c r="I294" s="1"/>
  <c r="G515"/>
  <c r="I515" s="1"/>
  <c r="G87"/>
  <c r="I87" s="1"/>
  <c r="G71"/>
  <c r="I71" s="1"/>
  <c r="G88"/>
  <c r="I88" s="1"/>
  <c r="G140"/>
  <c r="I140" s="1"/>
  <c r="G121"/>
  <c r="I121" s="1"/>
  <c r="G62"/>
  <c r="I62" s="1"/>
  <c r="G572"/>
  <c r="I572" s="1"/>
  <c r="G188"/>
  <c r="I188" s="1"/>
  <c r="G484"/>
  <c r="I484" s="1"/>
  <c r="G328"/>
  <c r="I328" s="1"/>
  <c r="G495"/>
  <c r="I495" s="1"/>
  <c r="G282"/>
  <c r="I282" s="1"/>
  <c r="G133"/>
  <c r="I133" s="1"/>
  <c r="G332"/>
  <c r="I332" s="1"/>
  <c r="G73"/>
  <c r="I73" s="1"/>
  <c r="G190"/>
  <c r="I190" s="1"/>
  <c r="G160"/>
  <c r="I160" s="1"/>
  <c r="G50"/>
  <c r="I50" s="1"/>
  <c r="G205"/>
  <c r="I205" s="1"/>
  <c r="G45"/>
  <c r="I45" s="1"/>
  <c r="G300"/>
  <c r="I300" s="1"/>
  <c r="G118"/>
  <c r="I118" s="1"/>
  <c r="G339"/>
  <c r="I339" s="1"/>
  <c r="G112"/>
  <c r="I112" s="1"/>
  <c r="G194"/>
  <c r="I194" s="1"/>
  <c r="G371"/>
  <c r="I371" s="1"/>
  <c r="G504"/>
  <c r="I504" s="1"/>
  <c r="G128"/>
  <c r="I128" s="1"/>
  <c r="G247"/>
  <c r="I247" s="1"/>
  <c r="G220"/>
  <c r="I220" s="1"/>
  <c r="G179"/>
  <c r="I179" s="1"/>
  <c r="G324"/>
  <c r="I324" s="1"/>
  <c r="G441"/>
  <c r="I441" s="1"/>
  <c r="G446"/>
  <c r="I446" s="1"/>
  <c r="G394"/>
  <c r="I394" s="1"/>
  <c r="G481"/>
  <c r="I481" s="1"/>
  <c r="G465"/>
  <c r="I465" s="1"/>
  <c r="G455"/>
  <c r="I455" s="1"/>
  <c r="G272"/>
  <c r="I272" s="1"/>
  <c r="G364"/>
  <c r="I364" s="1"/>
  <c r="G274"/>
  <c r="I274" s="1"/>
  <c r="G79"/>
  <c r="I79" s="1"/>
  <c r="G475"/>
  <c r="I475" s="1"/>
  <c r="G125"/>
  <c r="I125" s="1"/>
  <c r="G155"/>
  <c r="I155" s="1"/>
  <c r="G144"/>
  <c r="I144" s="1"/>
  <c r="G556"/>
  <c r="I556" s="1"/>
  <c r="G516"/>
  <c r="I516" s="1"/>
  <c r="G405"/>
  <c r="I405" s="1"/>
  <c r="G242"/>
  <c r="I242" s="1"/>
  <c r="G193"/>
  <c r="I193" s="1"/>
  <c r="G386"/>
  <c r="I386" s="1"/>
  <c r="G78"/>
  <c r="I78" s="1"/>
  <c r="G397"/>
  <c r="I397" s="1"/>
  <c r="G222"/>
  <c r="I222" s="1"/>
  <c r="G533"/>
  <c r="I533" s="1"/>
  <c r="G554"/>
  <c r="I554" s="1"/>
  <c r="G543"/>
  <c r="I543" s="1"/>
  <c r="G529"/>
  <c r="I529" s="1"/>
  <c r="G84"/>
  <c r="I84" s="1"/>
  <c r="G509"/>
  <c r="I509" s="1"/>
  <c r="G521"/>
  <c r="I521" s="1"/>
  <c r="G383"/>
  <c r="I383" s="1"/>
  <c r="G565"/>
  <c r="I565" s="1"/>
  <c r="G561"/>
  <c r="I561" s="1"/>
  <c r="G490"/>
  <c r="I490" s="1"/>
  <c r="G420"/>
  <c r="I420" s="1"/>
  <c r="G351"/>
  <c r="I351" s="1"/>
  <c r="G460"/>
  <c r="I460" s="1"/>
  <c r="G284"/>
  <c r="I284" s="1"/>
  <c r="G418"/>
  <c r="I418" s="1"/>
  <c r="G344"/>
  <c r="I344" s="1"/>
  <c r="G148"/>
  <c r="I148" s="1"/>
  <c r="G257"/>
  <c r="I257" s="1"/>
  <c r="G548"/>
  <c r="I548" s="1"/>
  <c r="G189"/>
  <c r="I189" s="1"/>
  <c r="G163"/>
  <c r="I163" s="1"/>
  <c r="G96"/>
  <c r="I96" s="1"/>
  <c r="G102"/>
  <c r="I102" s="1"/>
  <c r="G111"/>
  <c r="I111" s="1"/>
  <c r="G56"/>
  <c r="I56" s="1"/>
  <c r="G374"/>
  <c r="I374" s="1"/>
  <c r="G539"/>
  <c r="I539" s="1"/>
  <c r="G151"/>
  <c r="I151" s="1"/>
  <c r="G182"/>
  <c r="I182" s="1"/>
  <c r="G184"/>
  <c r="I184" s="1"/>
  <c r="G451"/>
  <c r="I451" s="1"/>
  <c r="G254"/>
  <c r="I254" s="1"/>
  <c r="G378"/>
  <c r="I378" s="1"/>
  <c r="G430"/>
  <c r="I430" s="1"/>
  <c r="G181"/>
  <c r="I181" s="1"/>
  <c r="G431"/>
  <c r="I431" s="1"/>
  <c r="G171"/>
  <c r="I171" s="1"/>
  <c r="G426"/>
  <c r="I426" s="1"/>
  <c r="G487"/>
  <c r="I487" s="1"/>
  <c r="G567"/>
  <c r="I567" s="1"/>
  <c r="G308"/>
  <c r="I308" s="1"/>
  <c r="G551"/>
  <c r="I551" s="1"/>
  <c r="G570"/>
  <c r="I570" s="1"/>
  <c r="G540"/>
  <c r="I540" s="1"/>
  <c r="G107"/>
  <c r="I107" s="1"/>
  <c r="G327"/>
  <c r="I327" s="1"/>
  <c r="G186"/>
  <c r="I186" s="1"/>
  <c r="G483"/>
  <c r="I483" s="1"/>
  <c r="G535"/>
  <c r="I535" s="1"/>
  <c r="G453"/>
  <c r="I453" s="1"/>
  <c r="G553"/>
  <c r="I553" s="1"/>
  <c r="G338"/>
  <c r="I338" s="1"/>
  <c r="G130"/>
  <c r="I130" s="1"/>
  <c r="G43"/>
  <c r="I43" s="1"/>
  <c r="G146"/>
  <c r="I146" s="1"/>
  <c r="G461"/>
  <c r="I461" s="1"/>
  <c r="G281"/>
  <c r="I281" s="1"/>
  <c r="G23"/>
  <c r="I23" s="1"/>
  <c r="G51"/>
  <c r="I51" s="1"/>
  <c r="G437"/>
  <c r="I437" s="1"/>
  <c r="G206"/>
  <c r="I206" s="1"/>
  <c r="G67"/>
  <c r="I67" s="1"/>
  <c r="G192"/>
  <c r="I192" s="1"/>
  <c r="G310"/>
  <c r="I310" s="1"/>
  <c r="G65"/>
  <c r="I65" s="1"/>
  <c r="G124"/>
  <c r="I124" s="1"/>
  <c r="G196"/>
  <c r="I196" s="1"/>
  <c r="G557"/>
  <c r="I557" s="1"/>
  <c r="G513"/>
  <c r="I513" s="1"/>
  <c r="G120"/>
  <c r="I120" s="1"/>
  <c r="G410"/>
  <c r="I410" s="1"/>
  <c r="G562"/>
  <c r="I562" s="1"/>
  <c r="G31"/>
  <c r="I31" s="1"/>
  <c r="G230"/>
  <c r="I230" s="1"/>
  <c r="G218"/>
  <c r="I218" s="1"/>
  <c r="G77"/>
  <c r="I77" s="1"/>
  <c r="G414"/>
  <c r="I414" s="1"/>
  <c r="G157"/>
  <c r="I157" s="1"/>
  <c r="G232"/>
  <c r="I232" s="1"/>
  <c r="G393"/>
  <c r="I393" s="1"/>
  <c r="G38"/>
  <c r="I38" s="1"/>
  <c r="G412"/>
  <c r="I412" s="1"/>
  <c r="G462"/>
  <c r="I462" s="1"/>
  <c r="G568"/>
  <c r="I568" s="1"/>
  <c r="G452"/>
  <c r="I452" s="1"/>
  <c r="G15"/>
  <c r="I15" s="1"/>
  <c r="G482"/>
  <c r="I482" s="1"/>
  <c r="G97"/>
  <c r="I97" s="1"/>
  <c r="G459"/>
  <c r="I459" s="1"/>
  <c r="G333"/>
  <c r="I333" s="1"/>
  <c r="G60"/>
  <c r="I60" s="1"/>
  <c r="G472"/>
  <c r="I472" s="1"/>
  <c r="G408"/>
  <c r="I408" s="1"/>
  <c r="G560"/>
  <c r="I560" s="1"/>
  <c r="G288"/>
  <c r="I288" s="1"/>
  <c r="G440"/>
  <c r="I440" s="1"/>
  <c r="G376"/>
  <c r="I376" s="1"/>
  <c r="G251"/>
  <c r="I251" s="1"/>
  <c r="G530"/>
  <c r="I530" s="1"/>
  <c r="G555"/>
  <c r="I555" s="1"/>
  <c r="G187"/>
  <c r="I187" s="1"/>
  <c r="G544"/>
  <c r="I544" s="1"/>
  <c r="G256"/>
  <c r="I256" s="1"/>
  <c r="G463"/>
  <c r="I463" s="1"/>
  <c r="G395"/>
  <c r="I395" s="1"/>
  <c r="G486"/>
  <c r="I486" s="1"/>
  <c r="G508"/>
  <c r="I508" s="1"/>
  <c r="G66"/>
  <c r="I66" s="1"/>
  <c r="G226"/>
  <c r="I226" s="1"/>
  <c r="G301"/>
  <c r="I301" s="1"/>
  <c r="G546"/>
  <c r="I546" s="1"/>
  <c r="G531"/>
  <c r="I531" s="1"/>
  <c r="G532"/>
  <c r="I532" s="1"/>
  <c r="G512"/>
  <c r="I512" s="1"/>
  <c r="G511"/>
  <c r="I511" s="1"/>
  <c r="G343"/>
  <c r="I343" s="1"/>
  <c r="G387"/>
  <c r="I387" s="1"/>
  <c r="G219"/>
  <c r="I219" s="1"/>
  <c r="G450"/>
  <c r="I450" s="1"/>
  <c r="G526"/>
  <c r="I526" s="1"/>
  <c r="G183"/>
  <c r="I183" s="1"/>
  <c r="G433"/>
  <c r="I433" s="1"/>
  <c r="G545"/>
  <c r="I545" s="1"/>
  <c r="G528"/>
  <c r="I528" s="1"/>
  <c r="G524"/>
  <c r="I524" s="1"/>
  <c r="G454"/>
  <c r="I454" s="1"/>
  <c r="G185"/>
  <c r="I185" s="1"/>
  <c r="G466"/>
  <c r="I466" s="1"/>
  <c r="G428"/>
  <c r="I428" s="1"/>
  <c r="G318"/>
  <c r="I318" s="1"/>
  <c r="G270"/>
  <c r="I270" s="1"/>
  <c r="G571"/>
  <c r="I571" s="1"/>
  <c r="G522"/>
  <c r="I522" s="1"/>
  <c r="G370"/>
  <c r="I370" s="1"/>
  <c r="G469"/>
  <c r="I469" s="1"/>
  <c r="G313"/>
  <c r="I313" s="1"/>
  <c r="G464"/>
  <c r="I464" s="1"/>
  <c r="G413"/>
  <c r="I413" s="1"/>
  <c r="G550"/>
  <c r="I550" s="1"/>
  <c r="G311"/>
  <c r="I311" s="1"/>
  <c r="G523"/>
  <c r="I523" s="1"/>
  <c r="G563"/>
  <c r="I563" s="1"/>
  <c r="G375"/>
  <c r="I375" s="1"/>
  <c r="G177"/>
  <c r="I177" s="1"/>
  <c r="G109"/>
  <c r="I109" s="1"/>
  <c r="G266"/>
  <c r="I266" s="1"/>
  <c r="G14"/>
  <c r="I14" s="1"/>
  <c r="G37"/>
  <c r="I37" s="1"/>
  <c r="G389"/>
  <c r="I389" s="1"/>
  <c r="G156"/>
  <c r="I156" s="1"/>
  <c r="G101"/>
  <c r="I101" s="1"/>
  <c r="G350"/>
  <c r="I350" s="1"/>
  <c r="G29"/>
  <c r="I29" s="1"/>
  <c r="G354"/>
  <c r="I354" s="1"/>
  <c r="G81"/>
  <c r="I81" s="1"/>
  <c r="G83"/>
  <c r="I83" s="1"/>
  <c r="G19"/>
  <c r="I19" s="1"/>
  <c r="G361"/>
  <c r="I361" s="1"/>
  <c r="G334"/>
  <c r="I334" s="1"/>
  <c r="G35"/>
  <c r="I35" s="1"/>
  <c r="G63"/>
  <c r="I63" s="1"/>
  <c r="G57"/>
  <c r="I57" s="1"/>
  <c r="G153"/>
  <c r="I153" s="1"/>
  <c r="G286"/>
  <c r="I286" s="1"/>
  <c r="G520"/>
  <c r="I520" s="1"/>
  <c r="G170"/>
  <c r="I170" s="1"/>
  <c r="G564"/>
  <c r="I564" s="1"/>
  <c r="G321"/>
  <c r="I321" s="1"/>
  <c r="G279"/>
  <c r="I279" s="1"/>
  <c r="G55"/>
  <c r="I55" s="1"/>
  <c r="G39"/>
  <c r="I39" s="1"/>
  <c r="G320"/>
  <c r="I320" s="1"/>
  <c r="G61"/>
  <c r="I61" s="1"/>
  <c r="G323"/>
  <c r="I323" s="1"/>
  <c r="G277"/>
  <c r="I277" s="1"/>
  <c r="G24"/>
  <c r="I24" s="1"/>
  <c r="G42"/>
  <c r="I42" s="1"/>
  <c r="G411"/>
  <c r="I411" s="1"/>
  <c r="G152"/>
  <c r="I152" s="1"/>
  <c r="G385"/>
  <c r="I385" s="1"/>
  <c r="G289"/>
  <c r="I289" s="1"/>
  <c r="G298"/>
  <c r="I298" s="1"/>
  <c r="G245"/>
  <c r="I245" s="1"/>
  <c r="G280"/>
  <c r="I280" s="1"/>
  <c r="G264"/>
  <c r="I264" s="1"/>
  <c r="G243"/>
  <c r="I243" s="1"/>
  <c r="G447"/>
  <c r="I447" s="1"/>
  <c r="G34"/>
  <c r="I34" s="1"/>
  <c r="G59"/>
  <c r="I59" s="1"/>
  <c r="G64"/>
  <c r="I64" s="1"/>
  <c r="G260"/>
  <c r="I260" s="1"/>
  <c r="G46"/>
  <c r="I46" s="1"/>
  <c r="G237"/>
  <c r="I237" s="1"/>
  <c r="G13"/>
  <c r="I13" s="1"/>
  <c r="G221"/>
  <c r="I221" s="1"/>
  <c r="G336"/>
  <c r="I336" s="1"/>
  <c r="G384"/>
  <c r="I384" s="1"/>
  <c r="G380"/>
  <c r="I380" s="1"/>
  <c r="G275"/>
  <c r="I275" s="1"/>
  <c r="G542"/>
  <c r="I542" s="1"/>
  <c r="G356"/>
  <c r="I356" s="1"/>
  <c r="G123"/>
  <c r="I123" s="1"/>
  <c r="G16"/>
  <c r="I16" s="1"/>
  <c r="G21"/>
  <c r="I21" s="1"/>
  <c r="G20"/>
  <c r="I20" s="1"/>
  <c r="G306"/>
  <c r="I306" s="1"/>
  <c r="G534"/>
  <c r="I534" s="1"/>
  <c r="G500"/>
  <c r="I500" s="1"/>
  <c r="G536"/>
  <c r="I536" s="1"/>
  <c r="G295"/>
  <c r="I295" s="1"/>
  <c r="G40"/>
  <c r="I40" s="1"/>
  <c r="G197"/>
  <c r="I197" s="1"/>
  <c r="G480"/>
  <c r="I480" s="1"/>
  <c r="G358"/>
  <c r="I358" s="1"/>
  <c r="G379"/>
  <c r="I379" s="1"/>
  <c r="G225"/>
  <c r="I225" s="1"/>
  <c r="G390"/>
  <c r="I390" s="1"/>
  <c r="G467"/>
  <c r="I467" s="1"/>
  <c r="G309"/>
  <c r="I309" s="1"/>
  <c r="G12"/>
  <c r="I12" s="1"/>
  <c r="G399"/>
  <c r="I399" s="1"/>
  <c r="G198"/>
  <c r="I198" s="1"/>
  <c r="G249"/>
  <c r="I249" s="1"/>
  <c r="G473"/>
  <c r="I473" s="1"/>
  <c r="G174"/>
  <c r="I174" s="1"/>
  <c r="G233"/>
  <c r="I233" s="1"/>
  <c r="G217"/>
  <c r="I217" s="1"/>
  <c r="G296"/>
  <c r="I296" s="1"/>
  <c r="G80"/>
  <c r="I80" s="1"/>
  <c r="G262"/>
  <c r="I262" s="1"/>
  <c r="G93"/>
  <c r="I93" s="1"/>
  <c r="G290"/>
  <c r="I290" s="1"/>
  <c r="G388"/>
  <c r="I388" s="1"/>
  <c r="G95"/>
  <c r="I95" s="1"/>
  <c r="G342"/>
  <c r="I342" s="1"/>
  <c r="G172"/>
  <c r="I172" s="1"/>
  <c r="G406"/>
  <c r="I406" s="1"/>
  <c r="G456"/>
  <c r="I456" s="1"/>
  <c r="G445"/>
  <c r="I445" s="1"/>
  <c r="G147"/>
  <c r="I147" s="1"/>
  <c r="G429"/>
  <c r="I429" s="1"/>
  <c r="G273"/>
  <c r="I273" s="1"/>
  <c r="G253"/>
  <c r="I253" s="1"/>
  <c r="G493"/>
  <c r="I493" s="1"/>
  <c r="G476"/>
  <c r="I476" s="1"/>
  <c r="G271"/>
  <c r="I271" s="1"/>
  <c r="G407"/>
  <c r="I407" s="1"/>
  <c r="G307"/>
  <c r="I307" s="1"/>
  <c r="G204"/>
  <c r="I204" s="1"/>
  <c r="G164"/>
  <c r="I164" s="1"/>
  <c r="G47"/>
  <c r="I47" s="1"/>
  <c r="G75"/>
  <c r="I75" s="1"/>
  <c r="G457"/>
  <c r="I457" s="1"/>
  <c r="G89"/>
  <c r="I89" s="1"/>
  <c r="G501"/>
  <c r="I501" s="1"/>
  <c r="G159"/>
  <c r="I159" s="1"/>
  <c r="G162"/>
  <c r="I162" s="1"/>
  <c r="G345"/>
  <c r="I345" s="1"/>
  <c r="G255"/>
  <c r="I255" s="1"/>
  <c r="G166"/>
  <c r="I166" s="1"/>
  <c r="G136"/>
  <c r="I136" s="1"/>
  <c r="G303"/>
  <c r="I303" s="1"/>
  <c r="G58"/>
  <c r="I58" s="1"/>
  <c r="G471"/>
  <c r="I471" s="1"/>
  <c r="G115"/>
  <c r="I115" s="1"/>
  <c r="G391"/>
  <c r="I391" s="1"/>
  <c r="G236"/>
  <c r="I236" s="1"/>
  <c r="G149"/>
  <c r="I149" s="1"/>
  <c r="G227"/>
  <c r="I227" s="1"/>
  <c r="G366"/>
  <c r="I366" s="1"/>
  <c r="G201"/>
  <c r="I201" s="1"/>
  <c r="G427"/>
  <c r="I427" s="1"/>
  <c r="G117"/>
  <c r="I117" s="1"/>
  <c r="G396"/>
  <c r="I396" s="1"/>
  <c r="G223"/>
  <c r="I223" s="1"/>
  <c r="G305"/>
  <c r="I305" s="1"/>
  <c r="G28"/>
  <c r="I28" s="1"/>
  <c r="G25"/>
  <c r="I25" s="1"/>
  <c r="G90"/>
  <c r="I90" s="1"/>
  <c r="G44"/>
  <c r="I44" s="1"/>
  <c r="G330"/>
  <c r="I330" s="1"/>
  <c r="G154"/>
  <c r="I154" s="1"/>
  <c r="G108"/>
  <c r="I108" s="1"/>
  <c r="G246"/>
  <c r="I246" s="1"/>
  <c r="G400"/>
  <c r="I400" s="1"/>
  <c r="G505"/>
  <c r="I505" s="1"/>
  <c r="G322"/>
  <c r="I322" s="1"/>
  <c r="G202"/>
  <c r="I202" s="1"/>
  <c r="G85"/>
  <c r="I85" s="1"/>
  <c r="G278"/>
  <c r="I278" s="1"/>
  <c r="G291"/>
  <c r="I291" s="1"/>
  <c r="G496"/>
  <c r="I496" s="1"/>
  <c r="G199"/>
  <c r="I199" s="1"/>
  <c r="G422"/>
  <c r="I422" s="1"/>
  <c r="G478"/>
  <c r="I478" s="1"/>
  <c r="G434"/>
  <c r="I434" s="1"/>
  <c r="G252"/>
  <c r="I252" s="1"/>
  <c r="G417"/>
  <c r="I417" s="1"/>
  <c r="G517"/>
  <c r="I517" s="1"/>
  <c r="G103"/>
  <c r="I103" s="1"/>
  <c r="G180"/>
  <c r="I180" s="1"/>
  <c r="G382"/>
  <c r="I382" s="1"/>
  <c r="G244"/>
  <c r="I244" s="1"/>
  <c r="G518"/>
  <c r="I518" s="1"/>
  <c r="G134"/>
  <c r="I134" s="1"/>
  <c r="G415"/>
  <c r="I415" s="1"/>
  <c r="G316"/>
  <c r="I316" s="1"/>
  <c r="G421"/>
  <c r="I421" s="1"/>
  <c r="G438"/>
  <c r="I438" s="1"/>
  <c r="G479"/>
  <c r="I479" s="1"/>
  <c r="G439"/>
  <c r="I439" s="1"/>
  <c r="G369"/>
  <c r="I369" s="1"/>
  <c r="G409"/>
  <c r="I409" s="1"/>
  <c r="G558"/>
  <c r="I558" s="1"/>
  <c r="G502"/>
  <c r="I502" s="1"/>
  <c r="G519"/>
  <c r="I519" s="1"/>
  <c r="G432"/>
  <c r="I432" s="1"/>
  <c r="G392"/>
  <c r="I392" s="1"/>
  <c r="G372"/>
  <c r="I372" s="1"/>
  <c r="G573" l="1"/>
  <c r="I573"/>
</calcChain>
</file>

<file path=xl/sharedStrings.xml><?xml version="1.0" encoding="utf-8"?>
<sst xmlns="http://schemas.openxmlformats.org/spreadsheetml/2006/main" count="578" uniqueCount="563">
  <si>
    <t>NIT PRESTADOR</t>
  </si>
  <si>
    <t>NOMBRE IPS</t>
  </si>
  <si>
    <t>FAEP</t>
  </si>
  <si>
    <t>TOTAL</t>
  </si>
  <si>
    <t>Fundaciòn Fondo de Droga para el Cancer FUNCANCER</t>
  </si>
  <si>
    <t>E.S.E. HOSPITAL MARIO GAITAN YANGUAS DE SOACHA</t>
  </si>
  <si>
    <t>ESE HOSPITAL SANTA ISABEL</t>
  </si>
  <si>
    <t>E.S.E. HOSPITAL UNIVERSITARIO ERASMO MEOZ</t>
  </si>
  <si>
    <t>IPS CLINICA SAN IGNACIO LTDA</t>
  </si>
  <si>
    <t>HOSPITAL HELI MORENO BLANCO E.S.E</t>
  </si>
  <si>
    <t>Hospital Departamental de Granada - Empresa Social del Meta</t>
  </si>
  <si>
    <t>EMPRESA SOCIAL DEL ESTADO HOSPITAL EL SAGRADO CORAZON</t>
  </si>
  <si>
    <t>FUNDACION MEDICO PREVENTIVA PARA EL BIENESTAR SOCIAL SA</t>
  </si>
  <si>
    <t>EMPRESA SOCIAL DEL ESTADO METROSALUD</t>
  </si>
  <si>
    <t>ESE HOSPITAL NUESTRA SEÑORA DEL PERPETUO SOCORRO</t>
  </si>
  <si>
    <t>E.S.E. HOSPITAL INTEGRADO SABANA DE TORRES</t>
  </si>
  <si>
    <t>EMPRESA SOCIAL DEL ESTADO HOSPITAL TOBIAS PUERTA</t>
  </si>
  <si>
    <t>CLINICA LA MILAGROSA S,A,</t>
  </si>
  <si>
    <t>ESE HOSPITAL SANTO TOMAS</t>
  </si>
  <si>
    <t>ESE HOSPITAL SAN JUAN DE DIOS</t>
  </si>
  <si>
    <t>Empresa Social del Estado Instituto de Salud de Bucaramanga</t>
  </si>
  <si>
    <t>HOSPITAL CIVIL DE IPIALES ESE</t>
  </si>
  <si>
    <t>ESE HOSPITAL NUESTRA SEÑORA DEL PILAR</t>
  </si>
  <si>
    <t>HOSPITAL SAN ROQUE ESE</t>
  </si>
  <si>
    <t>ESE HOSPITAL VENANCIO DIAZ DIAZ</t>
  </si>
  <si>
    <t>CLINICA CHINITA S.A.</t>
  </si>
  <si>
    <t>ESE HOSPITAL SAN CRISTOBAL DE CIENAGA</t>
  </si>
  <si>
    <t>ESE HOSPITAL LA MISERICORDIA</t>
  </si>
  <si>
    <t>EMPRESA SOCIAL DEL ESTADO HOSPITAL NUESTRA SEÑORA DEL CARMEN</t>
  </si>
  <si>
    <t>E.S.E. HOSPITAL PEDRO CLAVER AGUIRRE</t>
  </si>
  <si>
    <t>ESE HOSPITAL HECTOR ABAD GOMEZ</t>
  </si>
  <si>
    <t>HOSPITAL FRANCISCO CANOSSA</t>
  </si>
  <si>
    <t>EMPRESA SOCIAL DEL ESTADO HOSPITAL LA CANDELARIA</t>
  </si>
  <si>
    <t>CARDIOESTUDIO LTDA</t>
  </si>
  <si>
    <t>ESE HOSPITAL DE SANTO TOMAS</t>
  </si>
  <si>
    <t>EMPRESA SOCIAL DEL ESTADO BELLO SALUD</t>
  </si>
  <si>
    <t>PROFESIONALES DE LA SALUD S.A. "PROINSALUD S.A."</t>
  </si>
  <si>
    <t>HOSPITAL SAN ANDRES E.S.E.</t>
  </si>
  <si>
    <t>IPS CLINICA REINA CATALINA &amp; CIA LTDA</t>
  </si>
  <si>
    <t>CLINICA SANTA MARIA SAS</t>
  </si>
  <si>
    <t>AVIONES DEL CÉSAR S.A.S. "AVIOCESAR"</t>
  </si>
  <si>
    <t>ESE HOSPITAL REGIONNAL II NIVEL DE SAN MARCOS</t>
  </si>
  <si>
    <t>ESE HOSPITAL SAN RAFAEL DE CHINU</t>
  </si>
  <si>
    <t>CENTRO DIAGNOSTICO DE ESPECIALISTAS LTDA</t>
  </si>
  <si>
    <t>ESE HOSPITAL SAN JOSE DE BELALCAZAR</t>
  </si>
  <si>
    <t>HOSPITAL SIMON BOLIVAR III NIVEL E.S.E.</t>
  </si>
  <si>
    <t>HOSPITAL OCCIDENTE DE KENNEDY III NIVEL EMPRESA SOCIAL DEL ESTADO</t>
  </si>
  <si>
    <t>HOSPITAL LA VICTORIA III NIVEL E.S.E.</t>
  </si>
  <si>
    <t>ESE HOSPITAL SAN FRANCISCO</t>
  </si>
  <si>
    <t>E.S.E. HOSPITAL SAN VICENTE DE PAUL DE LORICA</t>
  </si>
  <si>
    <t>HOSPITAL EL TUNAL III NIVEL E.S.E.</t>
  </si>
  <si>
    <t>HOSPITAL BOSA II NIVEL E.S.E.</t>
  </si>
  <si>
    <t>ESE HOSPITAL SANTA CRUZ DE URAMITA</t>
  </si>
  <si>
    <t>HOSPITAL SAN BLAS II NIVEL E.S.E.</t>
  </si>
  <si>
    <t>HOSPITAL DE USAQUEN I NIVEL EMPRESA SOCIAL DEL ESTADO</t>
  </si>
  <si>
    <t>ESE SAN CRISTOBAL</t>
  </si>
  <si>
    <t>HOSPITAL DE SUBA II NIVEL EMPRESA SOCIAL DEL ESTADO</t>
  </si>
  <si>
    <t>ESE HOSPITAL SAN VICENTE DE ARAUCA</t>
  </si>
  <si>
    <t>HOSPITAL PABLO VI BOSA I NIVEL E.S.E.</t>
  </si>
  <si>
    <t>HOSPITAL MEISSEN II NIVEL ESE</t>
  </si>
  <si>
    <t>EMPRESA SOCIAL DEL ESTADO HOSPITAL FRANCISCO LUIS JIMENEZ MARTINEZ</t>
  </si>
  <si>
    <t>HOSPITAL DEL SARARE</t>
  </si>
  <si>
    <t>EMPRESA SOCIAL DEL ESTADO HOSPITAL UNIVERSITARIO SAN JORGE</t>
  </si>
  <si>
    <t>HOSPITAL VISTA HERMOSA I NIVEL E.S.E.</t>
  </si>
  <si>
    <t>HOSPITAL UNIVERSITARIO C.A.R.I. E.S.E.</t>
  </si>
  <si>
    <t>E.S.E. HOSPITAL MUNICIPAL DE SABANAGRANDE</t>
  </si>
  <si>
    <t>IPS LABORATORIO QUIMICO CLINICO SAS</t>
  </si>
  <si>
    <t>IPS HEROSAN LTDA- CLINICA SAN JOAQUIN</t>
  </si>
  <si>
    <t>EMPRESA SOCIAL DEL ESTADO CENTRO DE SALUD DE POLONUEVO</t>
  </si>
  <si>
    <t>CENTRO DE SALUD CON CAMAS PALMAR DE VARELA</t>
  </si>
  <si>
    <t>EMPRESA SOCIAL DEL ESTADO HOSPITAL NIÑO JESUS DE BARRANQUILLA</t>
  </si>
  <si>
    <t>E.S.E. CENTRO DE SALUD DE SANTA LUCIA</t>
  </si>
  <si>
    <t>EMPRESA SOCIAL DEL ESTADO CENTRO DE SALUD DE GALAPA</t>
  </si>
  <si>
    <t>EMPRESA SOCIAL DEL ESTADO HOSPITAL DE PONEDERA</t>
  </si>
  <si>
    <t>HOSPITAL DEPARTAMENTAL JUAN DOMINGUEZ ROMERO E.S.E SOLEDAD - ATLANTICO</t>
  </si>
  <si>
    <t>CLINICA SAN RAFAEL LTDA</t>
  </si>
  <si>
    <t>EMPRESA SOCIAL DEL ESTADO HOSPITAL DE MALAMBO</t>
  </si>
  <si>
    <t>EMPRESA SOCIAL DEL ESTADO HOSPITAL DE CANDELARIA</t>
  </si>
  <si>
    <t>EMPRESA SOCIAL DEL ESTADO HOSPITAL MATERNO INFANTIL CIUDADELA METROPOLITANA DE SOLEDAD</t>
  </si>
  <si>
    <t>SERVICIOS MEDICOS INTEGRALES BERNARDO HOUSSAY LTDA IPS</t>
  </si>
  <si>
    <t>INSTITUTO ONCOHEMTALOGICO BETANIA S.A "BIO BETANIA S.A."</t>
  </si>
  <si>
    <t>CLINICA CENTRO S.A</t>
  </si>
  <si>
    <t>E.S.E. RED DE SALUD DEL CENTRO EMPRESA SOCIAL DEL ESTADO HOSPITAL PRIMITIVO IGLESIAS</t>
  </si>
  <si>
    <t>RED DE SALUD DEL ORIENTE</t>
  </si>
  <si>
    <t>HOSPITAL ISAIAS DUARTE CANCINO EMPRESA SOCIAL DEL ESTADO</t>
  </si>
  <si>
    <t>CLINICA LA CANDELARIA I.P.S. SA</t>
  </si>
  <si>
    <t>EMPRESA SOCIAL DEL ESTADO CLINICA MATERNIDAD RAFAEL CALVO</t>
  </si>
  <si>
    <t>CENTROMEDICO CRECER LTDA</t>
  </si>
  <si>
    <t>ESE HOSPITAL LOCAl TURBACO</t>
  </si>
  <si>
    <t>ESE HOSPITAL LOCAL SAN JUAN NEPOMUCENO</t>
  </si>
  <si>
    <t>ESE HOSPITAL LOCAL DE CALAMAR</t>
  </si>
  <si>
    <t>ESE HOSPITAL JOSE RUDECINDO LOPEZ PARODI</t>
  </si>
  <si>
    <t>ESE HOSPITAL LOCAL SAN SEBASTIAN</t>
  </si>
  <si>
    <t>ESE HOSPITAL SAN SEBASTIAN DE MORALES</t>
  </si>
  <si>
    <t>ESE HOSPITAL LOCAL DE CICUCO</t>
  </si>
  <si>
    <t>ESE HOSPITAL LOCAL ANA MARIA RODRIGUEZ</t>
  </si>
  <si>
    <t>ESE HOSPITAL LOCAL SANTA MARIA</t>
  </si>
  <si>
    <t>E.S.E. HOSPITAL LOCAL SAN JACINTO</t>
  </si>
  <si>
    <t>ESE HOSPITAL SAN NICOLAS DE TOLENTINO</t>
  </si>
  <si>
    <t>ESE HOSPITAL LOCAL DE TALAIGUA</t>
  </si>
  <si>
    <t>ESE HOSPITAL SAN JUAN DE PUERTO RICO</t>
  </si>
  <si>
    <t>CENTRO RADIO-ONCOLOGICO DEL CARIBE</t>
  </si>
  <si>
    <t>ESE HOSPITAL LOCAL SANFERNANDO BOLIVAR</t>
  </si>
  <si>
    <t>ESE HOSPITAL LOCAL SAN MARTIN DE LOBA</t>
  </si>
  <si>
    <t>ESE CENTRO DE SALUD CON CAMA VITALIO SARA CASTILLO</t>
  </si>
  <si>
    <t>ESE CENTRO DE SALUD GIOVANI CRISTINI</t>
  </si>
  <si>
    <t>EMPRESA SOCIAL DEL ESTADO HOSPITAL LOCAL TURBANA</t>
  </si>
  <si>
    <t>ESE HOSPITAL LOCAL MAHATES</t>
  </si>
  <si>
    <t>ESE HOSPITAL LOCAL ARJONA</t>
  </si>
  <si>
    <t>ESE CENTRO DE SALUD CON CAMAS DE ARROYOHONDO</t>
  </si>
  <si>
    <t>ESE HOSPITAL LOCAL LA CANDELARIA</t>
  </si>
  <si>
    <t>ESE HOSPITAL LOCAL SANTA ROSA DE LIMA</t>
  </si>
  <si>
    <t>ESE CENTRO DE SALUD CON CAMAS DE MONTECRISTO</t>
  </si>
  <si>
    <t>ESE HOSPITAL LOCAL CARTAGENA DE INDIAS</t>
  </si>
  <si>
    <t>HOSPITAL LOCAL MARIA LA BAJA ESE</t>
  </si>
  <si>
    <t>ESE CENTRO DE SALUD CON CAMAS EL PEÑON BOLIVAR</t>
  </si>
  <si>
    <t>ESE HOSPITAL LOCAL DE SANTA CATALINA DE ALEJANDRIA</t>
  </si>
  <si>
    <t>ESE HOSPITAL HATILLO DE LOBA</t>
  </si>
  <si>
    <t>ESE CENTRO DE SALUD CON CAMA</t>
  </si>
  <si>
    <t>EMPRESA SOCIAL DEL ESTADO IMSALUD</t>
  </si>
  <si>
    <t>EMPRESA SOCIAL DEL ESTADO HOSPITAL REGIONAL NOROCCIDENTAL</t>
  </si>
  <si>
    <t>UNIDAD DE SALUD DE IBAGUE EMPRESA SOCIAL DEL ESTADO</t>
  </si>
  <si>
    <t>THE WALA IPS INDIGENA PUBLICA</t>
  </si>
  <si>
    <t>MEDICINA INTENSIVA DEL TOLIMA LTDA</t>
  </si>
  <si>
    <t>ESE HOSPITAL SAN FELIX - LA DORADA</t>
  </si>
  <si>
    <t>CLINICA PAJONAL LIMITADA</t>
  </si>
  <si>
    <t>IPS DE UNIVERSIDAD DE ANTIOQUIA IPS UNIVERSITARIA</t>
  </si>
  <si>
    <t>ESE HOSPITAL DEL SUR GABRIEL JARAMILLO PIEDRAHITA</t>
  </si>
  <si>
    <t>EMPRESA SOCIAL DEL ESTADO HOSPITAL ATRATO MEDIO ANTIOQUEÑO</t>
  </si>
  <si>
    <t>Ese Hospital Nuevo Horizonte</t>
  </si>
  <si>
    <t>SERVIUCIS S.A</t>
  </si>
  <si>
    <t>ESE HOSPITAL SAGRADO CORAZON DE JESUS</t>
  </si>
  <si>
    <t>ESE HOSPITAL SAN JOSE DE TIERRALTA</t>
  </si>
  <si>
    <t>CLINICA SAHAGUN I.P.S. S.A</t>
  </si>
  <si>
    <t>E.S.E HOSPITAL SAN JORGE</t>
  </si>
  <si>
    <t>ESE SAN ANDRES APOSTOL</t>
  </si>
  <si>
    <t>ESE CAMU SANTA TERESITA</t>
  </si>
  <si>
    <t>EMPRESA SOCIAL DEL ESTADO CAMU DE CHIMA</t>
  </si>
  <si>
    <t>ESE CAMU PUEBLO NUEVO</t>
  </si>
  <si>
    <t>ESE CAMU DE SAN PELAYO</t>
  </si>
  <si>
    <t>ESE CAMU SAN RAFAEL</t>
  </si>
  <si>
    <t>E.S.E CAMU DE PURISIMA</t>
  </si>
  <si>
    <t>E.S.E CAMU PUERTO ESCONDIDO</t>
  </si>
  <si>
    <t>E.S.E. CAMU DE CANALETE</t>
  </si>
  <si>
    <t>ESE CAMU PRADO</t>
  </si>
  <si>
    <t>E.S.E CAMU TOMAS CIPRIANO DIZ DE SAN ANTERO</t>
  </si>
  <si>
    <t>EMPRESA SOCIAL DEL ESTADO CAMU MOÑITOS</t>
  </si>
  <si>
    <t>E.S.E. CENTRO DE SALUD DE COTORRA</t>
  </si>
  <si>
    <t>ESE camu de momil</t>
  </si>
  <si>
    <t>ESE HOSPITAL SAN JUAN DE SAHAGUN</t>
  </si>
  <si>
    <t>E.S.E. CAMU LOS CORDOBAS</t>
  </si>
  <si>
    <t>CAMI LTDA</t>
  </si>
  <si>
    <t>CLINICA MATERNO INFANTIL CASA DEL NIÑO LTDA.</t>
  </si>
  <si>
    <t>ESPECIALISTAS ASOCIADOS S.A.</t>
  </si>
  <si>
    <t>FUNDACION AMIGOS DE LA SALUD</t>
  </si>
  <si>
    <t>ESE CAMU EL AMPARO</t>
  </si>
  <si>
    <t>PSIQUIATRAS ASOCIADOS. I.P.S LTDA</t>
  </si>
  <si>
    <t>EMPRESA SOCIAL DEL ESTADO SAN SEBASTIAN DE LA PLATA</t>
  </si>
  <si>
    <t>EMPRESA SOCIAL DEL ESTADO CENTRO DE SALUD SAN JUAN DE DIOS</t>
  </si>
  <si>
    <t>ESE HOSPITAL CUMBAL</t>
  </si>
  <si>
    <t>CENTRO DE SALUD SEÑOR DE LOS MILAGROS DE GUALMATÁN - EMPRESA SOCIAL DEL ESTADO - E.S.E.</t>
  </si>
  <si>
    <t>E.S.E. CENTRO DE SALUD BELEN</t>
  </si>
  <si>
    <t>CENTRO HOSPITAL GUAITARILLA E.S.E.</t>
  </si>
  <si>
    <t>IPS INDIGENA CABILDOS CUMBAL PANAN CHILES Y MAYASQUER</t>
  </si>
  <si>
    <t>E.S.E CENTRO HOSPITAL LUIS ANTONIO MONTERO</t>
  </si>
  <si>
    <t>CENTRO DE SALUD DE PUERRES ESE</t>
  </si>
  <si>
    <t>IPS INDIGENA MINGASALUD RESGUARDO INDIGENA DE GUACHAVEZ</t>
  </si>
  <si>
    <t>CENTRO DE SALUD CUASPUD-CARLOSAMA EMPRESA SOCIAL DEL ESTADO</t>
  </si>
  <si>
    <t>CENTRO DE SALUD SAN JUAN BAUTISTA DE PUPIALES EMPRESA SOCIAL DEL ESTADO</t>
  </si>
  <si>
    <t>Centro de Salud Municipal Nivel I Luis Acosta E.S.E</t>
  </si>
  <si>
    <t>CENTRO DE SALUD DE CONSACA EMPRESA SOCIAL DEL ESTADO</t>
  </si>
  <si>
    <t>CENTRO DE SALUD DE SAN BARTOLOME DE CORDOBA ESE</t>
  </si>
  <si>
    <t>CENTRO DE SALUD DE PROVIDENCIA E.S.E.</t>
  </si>
  <si>
    <t>Asociación de Cabildos Indígenas del Norte del Cauca SALUD-ACIN. Entidad Publica de carácter especial.</t>
  </si>
  <si>
    <t>CENTRO DE SALUD DE TIMBIO E.S.E.</t>
  </si>
  <si>
    <t>CLÍNICA LA ESTANCIA S. A.</t>
  </si>
  <si>
    <t>HOSPITAL SAN JOSE DE TADO</t>
  </si>
  <si>
    <t>HOSPITAL LOCAL ISMAEL ROLDAN VALENCIA</t>
  </si>
  <si>
    <t>MEJORSALUD LTDA IPS</t>
  </si>
  <si>
    <t>FUNDACIÓN SOLIDARIA DEL BAJO BAUDO IPS</t>
  </si>
  <si>
    <t>CENTRO MEDICO CUBIS LIMITADA</t>
  </si>
  <si>
    <t>E.S.E. HOSPITAL NUESTRA SEÑORA SANTA ANA</t>
  </si>
  <si>
    <t>EMPRESA SOCIAL DEL ESTADO HOSPITAL RAFAEL PABA MANJARREZ</t>
  </si>
  <si>
    <t>EMPRESA SOCIAL DEL ESTADO HOSPITAL LOCAL ALEJANDRO MAESTRE SIERRA</t>
  </si>
  <si>
    <t>EMPRESA SOCIAL DEL ESTADO HOSPITAL LOCAL DE REMOLINO</t>
  </si>
  <si>
    <t>E.S.E. HOSPITAL LOCAL DE TENERIFE</t>
  </si>
  <si>
    <t>EMPRESA SOCIAL DEL ESTADO HOSPITAL LOCAL SAN JOSE</t>
  </si>
  <si>
    <t>ESE HOSPITAL LOCAL DE SALAMINA</t>
  </si>
  <si>
    <t>E.S.E. HOSPITAL LOCAL DE SITIO NUEVO</t>
  </si>
  <si>
    <t>EMPRESA SOCIAL DEL ESTADO HOSPITAL FRAY LUIS DE LEON</t>
  </si>
  <si>
    <t>ESE HOSPITAL LUISA SANTIAGA MARQUEZ IGUARAN</t>
  </si>
  <si>
    <t>CLINICA REGIONAL INMACULADA CONCEPCION</t>
  </si>
  <si>
    <t>E.S.E HOSPITAL SANTANDER HERRERA DE PIVIJAY</t>
  </si>
  <si>
    <t>ESE HOSPITAL 7 DE AGOSTO</t>
  </si>
  <si>
    <t>EMPRESA SOCIAL DEL ESTADO CENTRO DE SALUD PAZ DEL RIO</t>
  </si>
  <si>
    <t>HOSPITAL LOCAL ZONA BANANERA</t>
  </si>
  <si>
    <t>ESE ALEJANDRO PROSPERO REVEREND</t>
  </si>
  <si>
    <t>SAMUEL VILLANUEVA VALEST EMPRESA SOCIAL DEL ESTADO</t>
  </si>
  <si>
    <t>ESE HOSPITAL LOCAL DE NUEVA GRANADA</t>
  </si>
  <si>
    <t>LITOPRADO SAS</t>
  </si>
  <si>
    <t>INSTITUTO NEUROPSIQUIATRICO NUESTRA SEÑORA DEL CARMEN INSECAR</t>
  </si>
  <si>
    <t>HOSPITAL LOCAL PRIMER NIVEL E.S.E. FUENTE DE ORO</t>
  </si>
  <si>
    <t>EMPRESA SOCIAL DEL ESTADO RED DE SERVICIOS DE SALUD DE PRIMER NIVEL</t>
  </si>
  <si>
    <t>EMPRESA SOCIAL DEL ESTADO DEL DEPARTAMENTO DEL META ESE "SOLUCION SALUD"</t>
  </si>
  <si>
    <t>HOSPITAL LOCAL SANTA CATALINA DE SENA DE SUCRE-SUCRE E.S.E.</t>
  </si>
  <si>
    <t>ESE HOSPITAL LOCAL DE SAN ONOFRE</t>
  </si>
  <si>
    <t>ESE HOSPITAL LOCAL NUESTRA SEÑORA DEL SOCORRO DE SINCE</t>
  </si>
  <si>
    <t>CENTRO DE SALUD SAN JOSE DE TOLUVIEJO E.S.E</t>
  </si>
  <si>
    <t>ESE CENTRO DE SALUD CARTAGENA DE INDIAS COROZAL</t>
  </si>
  <si>
    <t>ESE CENTRO DE SALUD SAN JOSE I NIVEL SAN MARCOS</t>
  </si>
  <si>
    <t>E.S.E UNIDAD DE SALUD SAN FRANCISCO DE ASIS</t>
  </si>
  <si>
    <t>ESE CENTRO DE SALUD DE OVEJAS</t>
  </si>
  <si>
    <t>E.S.E CENTRO DE SALUD INMACULADA CONCEPCION DE GALERAS SUCRE</t>
  </si>
  <si>
    <t>EMPRESA SOCIAL DEL ESTADO CENTRO DE SALUD DE CAIMITO</t>
  </si>
  <si>
    <t>ESE CENTRO DE SALUD SAN PEDRO SUCRE</t>
  </si>
  <si>
    <t>EMPRESA SOCIAL DEL ESTADO CENTRO DE SALUD MAJAGUAL</t>
  </si>
  <si>
    <t>CENTRO DE SALUD SANTA LUCIA E.S.E.</t>
  </si>
  <si>
    <t>INSTITUTO DE CANCEROLOGIA DE SUCRE S.A.S.</t>
  </si>
  <si>
    <t>HOSPITAL LOCAL SAN BENITO ABAD E.S.E</t>
  </si>
  <si>
    <t>ESE CENTRO DE SALUD DE LOS PALMITOS</t>
  </si>
  <si>
    <t>OFTALMOLOGOS ASOCIADOS DE LA COSTA S.A.S</t>
  </si>
  <si>
    <t>EMPRESA SOCIAL DEL ESTADO CENTRO DE SALUD SAN BLAS DE MORROA</t>
  </si>
  <si>
    <t>ESE CENTRO DE SALUD DE GUARANDA</t>
  </si>
  <si>
    <t>IPS SALUD INTEGRAL SAMPUES LIMITADA</t>
  </si>
  <si>
    <t>ESE CENTRO DE SALUD COVEÑAS</t>
  </si>
  <si>
    <t>UNIDAD MEDICA INTEGRAL DEL SAN JORGE LIMITADA</t>
  </si>
  <si>
    <t>ESE HOSPITAL MARINO ZULETA RAMIREZ</t>
  </si>
  <si>
    <t>HOSPITAL HERNANDO QUINTERO BLANCO E.S.E</t>
  </si>
  <si>
    <t>HOSPITAL LOCAL ALVARO RAMIREZ GONZALEZ E.S.E</t>
  </si>
  <si>
    <t>HOSPITAL SAN JUAN BOSCO E.S.E</t>
  </si>
  <si>
    <t>HOSPITAL JOSE ANTONIO SOCARRAS</t>
  </si>
  <si>
    <t>EMPRESA SOCIAL DEL ESTADO HOSPITAL EL SOCORRO</t>
  </si>
  <si>
    <t>EMPRESA SOCIAL DEL ESTADO HOSPITAL EDUARDO ARREDONDO DAZA</t>
  </si>
  <si>
    <t>HOSPITAL LOCAL DE AGUACHICA</t>
  </si>
  <si>
    <t>CLINICA MEDICOS S.A.</t>
  </si>
  <si>
    <t>CLINICA ERASMO LTDA</t>
  </si>
  <si>
    <t>DUSAKAWI IPS</t>
  </si>
  <si>
    <t>HOSPITAL CAMILO VILLAZON PUMAREJO</t>
  </si>
  <si>
    <t>MEDICINA NUCLEAR S.A</t>
  </si>
  <si>
    <t>ASISTENCIA MEDICA INMEDIATA "AMEDI" S.A.S.</t>
  </si>
  <si>
    <t>ESE HOSPITAL SAN LUCAS</t>
  </si>
  <si>
    <t>E.S.E. HOSPITAL ARMANDO PABON LOPEZ</t>
  </si>
  <si>
    <t>HOSPITAL SANTA RITA DE CASSIA</t>
  </si>
  <si>
    <t>HOSPITAL SANTA TERESA DE JESUS DE AVILA</t>
  </si>
  <si>
    <t>ESE HOSPITAL SAN RAFAEL DE ALBANIA</t>
  </si>
  <si>
    <t>UNIDAD DE CUIDADOS INTENSIVOS RENACER</t>
  </si>
  <si>
    <t>IPSI SUPULA WAYUU</t>
  </si>
  <si>
    <t>ESE HOSPITAL LOCAL SAN PABLO</t>
  </si>
  <si>
    <t>ESE HOSPITAL MANUEL ELKIN PATARROYO</t>
  </si>
  <si>
    <t>EMPRESA SOCIAL DEL ESTADO BARRANCABERMEJA</t>
  </si>
  <si>
    <t>FRESENIUS MEDICAL CARE COLOMBIA S.A.</t>
  </si>
  <si>
    <t>HOSPITAL DE USME I NIVEL EMPRESA SOCIAL DEL ESTADO</t>
  </si>
  <si>
    <t>HOSPITAL DEL SUR</t>
  </si>
  <si>
    <t>HOSPITAL TUNJUELITO II NIVEL ESE</t>
  </si>
  <si>
    <t>HOSPITAL RAFAEL URIBE URIBE ESE</t>
  </si>
  <si>
    <t>HOSPITAL CENTRO ORIENTE II NIVEL EMPRESA SOCIAL DEL ESTADO</t>
  </si>
  <si>
    <t>HOSPITAL FONTIBON ESE</t>
  </si>
  <si>
    <t>Hospital Chapinero ESE</t>
  </si>
  <si>
    <t>HOSPITAL ENGATIVA II NIVEL ESE</t>
  </si>
  <si>
    <t>CORPORACION IPS SALUDCOOP</t>
  </si>
  <si>
    <t>CLINICA MADRE LAURA S.A.S</t>
  </si>
  <si>
    <t>MEDICAL PRO&amp;NFO S.A.S.</t>
  </si>
  <si>
    <t>MEDICINA INTEGRAL I.P.S. S.A.</t>
  </si>
  <si>
    <t>ESE HOSPITAL SAN JOSE DEL GUAVIARE</t>
  </si>
  <si>
    <t>ESE HOSPITAL PROFESOR JORGE CAVELIER -I- NIVEL DE ATENCION CAJICA</t>
  </si>
  <si>
    <t>E.S.E. MARIA AUXILIADORA MOSQUERA</t>
  </si>
  <si>
    <t>HOSPITAL DEPARTAMENTAL DE CARTAGO E.S.E.</t>
  </si>
  <si>
    <t>ASOCIACION DE CABILDOS Y/O AUTORIDADES TRADICIONALES DE LA GUAJIRA</t>
  </si>
  <si>
    <t>ASOCIACION DE AUTORIDADES Y CABILDOS AWA UNIPA</t>
  </si>
  <si>
    <t>CENTRO HOSPITAL DIVINO NIÑO EMPRESA SOCIAL DEL ESTADO</t>
  </si>
  <si>
    <t>E.S.E. HOSPITAL DEPARTAMENTAL SAN JUAN DE DIOS</t>
  </si>
  <si>
    <t>UNIDAD BASICA DE ATENCION NUESTRA SEÑORA DEL CARMEN - EMPRESA SOCIAL DEL ESTADO</t>
  </si>
  <si>
    <t>EMPRESA SOCIAL DEL ESTADO HOSPITAL DEPARTAMENTAL MANUEL ELKIN PATARROYO</t>
  </si>
  <si>
    <t>HOSPITAL DE AGUAZUL JUAN HERNANDO URREGO EMPRESA SOCIAL DEL ESTADO</t>
  </si>
  <si>
    <t>EMPRESA SOCIAL DEL ESTADO HOSPITAL LOCAL</t>
  </si>
  <si>
    <t>ESE HOSPITAL MARIA ANGELINES DE II NIVEL DE ATENCION</t>
  </si>
  <si>
    <t>E.S.E HOSPITAL SAN GABRIEL ARCANGEL</t>
  </si>
  <si>
    <t>ESE HOSPITAL FRONTERIZO LA DORADA</t>
  </si>
  <si>
    <t>CORPOMEDICA Servicios Medicos Integrales E.U.</t>
  </si>
  <si>
    <t>ASOCIACION PROBIENESTAR DE LA FAMILIA COLOMBIANA "PROFAMILIA"</t>
  </si>
  <si>
    <t>HOSPITAL UNIVERSITARIO SAN IGNACIO</t>
  </si>
  <si>
    <t>HOSPITAL UNIVERSITARIO CLINICA SAN RAFAEL</t>
  </si>
  <si>
    <t>ESE HOSPITAL SANTA CLARA</t>
  </si>
  <si>
    <t>E.S.E. HOSPITAL SAN JOSE DE GUADUAS</t>
  </si>
  <si>
    <t>EMPRESA SOCIAL DEL ESTADO HOSPITAL DIVINO SALVADOR DE SOPO</t>
  </si>
  <si>
    <t>ESE HOSPITAL SAN VICENTE DE PAUL DE NEMOCON</t>
  </si>
  <si>
    <t>CONGREGACION DE HERMANAS FRANCISCANAS MISIONERAS DE MARIA AUXILIADORA</t>
  </si>
  <si>
    <t>ESE HOSPITAL PIO X</t>
  </si>
  <si>
    <t>EMPRESA SOCIAL DEL ESTADO HOSPITAL DE BARANOA</t>
  </si>
  <si>
    <t>ESE HOSPITAL DEPARTAMENTAL DE SABANALARGA</t>
  </si>
  <si>
    <t>ESE HOSPITAL DE PUERTO COLOMBIA</t>
  </si>
  <si>
    <t>FUNDACION HOSPITAL UNIVERSITARIO METROPOLITANO</t>
  </si>
  <si>
    <t>EMPRESA SOCIAL DEL ESTADO HOSPITAL PSIQUIÁTRICO SAN CAMILO</t>
  </si>
  <si>
    <t>EMPRESA SOCIAL DEL ESTADO HOSPITAL SAN JUAN DE DIOS DE FLORIDABLANCA</t>
  </si>
  <si>
    <t>E.S.E. HOSPITAL INTEGRADO SAN ANTONIO</t>
  </si>
  <si>
    <t>E.S.E HOSPITAL INTEGRADO SAN JUAN DE CIMITARRA</t>
  </si>
  <si>
    <t>FUNDACION OFTALMOLOGICA DE SANTANDER - FOSCAL</t>
  </si>
  <si>
    <t>FUNDACION CARDIOVASCULAR DE COLOMBIA</t>
  </si>
  <si>
    <t>Hospital Universitario del Valle "Evaristo Garcia" E.S.E.</t>
  </si>
  <si>
    <t>CENTRO MEDICO IMBANACO DE CALI S.A.</t>
  </si>
  <si>
    <t>ESE HOSPITAL SAN JORGE</t>
  </si>
  <si>
    <t>HOSPITAL DEPARTAMENTAL MARIO CORREA RENJIFO</t>
  </si>
  <si>
    <t>Hospital Regional Nuestra Señora de Las Mercedes de Corozal E.S.E.</t>
  </si>
  <si>
    <t>HOSPITAL INFANTIL NAPOLEON FRANCO PAREJA</t>
  </si>
  <si>
    <t>HOSPITAL MENTAL RUDESINDO SOTO</t>
  </si>
  <si>
    <t>ESE HOSPITAL SAN JUAN DE DIOS DE PAMPLONA</t>
  </si>
  <si>
    <t>ESE HOSPITAL EMIRO QUINTERO CAÑIZAREZ</t>
  </si>
  <si>
    <t>E.S.E. HOSPITAL SAN RAFAEL DE FUSAGASUGA</t>
  </si>
  <si>
    <t>HOSPITAL SAN JOSE ESE</t>
  </si>
  <si>
    <t>Hospital San Rafael - Empresa Social del Estado</t>
  </si>
  <si>
    <t>HOSPITAL SAN JUAN BAUTISTA ESE</t>
  </si>
  <si>
    <t>HOSPITAL REGIONAL DEL LIBANO ESE</t>
  </si>
  <si>
    <t>E.S.E. Hospital Pasteur Melgar Tolima.</t>
  </si>
  <si>
    <t>HOSPITAL LA MILAGROSA EMPRESA SOCIAL DEL ESTADO</t>
  </si>
  <si>
    <t>HOSPITAL SAN ROQUE EMPRESA SOCIAL DEL ESTADO NIVEL I</t>
  </si>
  <si>
    <t>HOSPITAL CENTRO NIVEL I PLANADAS</t>
  </si>
  <si>
    <t>HOSPITAL SAN JOSE E.S.E.</t>
  </si>
  <si>
    <t>HOSPITAL FEDERICO LLERAS ACOSTA E.S.E.</t>
  </si>
  <si>
    <t>HOSPITAL SAN FRANCISCO EMPRESA SOCIAL DEL ESTADO</t>
  </si>
  <si>
    <t>HOSPITAL DEPARTAMENTAL FELIPE SUAREZ ESE</t>
  </si>
  <si>
    <t>HOSPITAL SANTA SOFIA DE CALDAS ESE</t>
  </si>
  <si>
    <t>HERMANAS DE LA CARIDAD DOMINICAS DE LA PRESENTACION DE LA SANTISIMA VIRGEN</t>
  </si>
  <si>
    <t>HOSPITAL DEPARTAMENTAL SAN JUAN DE DIOS - RIOSUCIO</t>
  </si>
  <si>
    <t>ESE HOSPITAL SAN MARCOS</t>
  </si>
  <si>
    <t>SERVICIOS ESPECIALES DE SALUD</t>
  </si>
  <si>
    <t>FUNDACION HOSPITALARIA SAN VICENTE DE PAUL</t>
  </si>
  <si>
    <t>FUNDACIÓN CLÍNICA NOEL</t>
  </si>
  <si>
    <t>HOSPITAL PABLO TOBON URIBE</t>
  </si>
  <si>
    <t>UNIVERSIDAD PONTIFICIA BOLIVARIANA</t>
  </si>
  <si>
    <t>HOSPITAL GENERAL DE MEDELLIN - LUZ CASTRO DE GUTIERREZ</t>
  </si>
  <si>
    <t>ESE HOSPITAL MENTAL DE ANTIOQUIA</t>
  </si>
  <si>
    <t>ESE HOSPITAL LA MARIA</t>
  </si>
  <si>
    <t>ESE HOSPITAL SAN VICENTE DE PAUL</t>
  </si>
  <si>
    <t>EMPRESA SOCIAL DEL ESTADO HOSPITAL SANTAMARIA</t>
  </si>
  <si>
    <t>ESE HOSPITAL ANTONIO ROLDAN BETANCUR</t>
  </si>
  <si>
    <t>E.S.E. HOSPITAL MUNICIPAL SAN ROQUE</t>
  </si>
  <si>
    <t>E.S.E. HOSPITAL MANUEL URIBE ANGEL</t>
  </si>
  <si>
    <t>ESE HOSPITAL SAN RAFAEL DE SANTO DOMINGO</t>
  </si>
  <si>
    <t>ESE HOSPITAL SAN VICENTE DE PAÚL</t>
  </si>
  <si>
    <t>ESE HOSPITAL LA MERCED</t>
  </si>
  <si>
    <t>ESE HOSPITAL SAN JUAN DE DIOS DE RIONEGRO</t>
  </si>
  <si>
    <t>EMPRESA SOCIAL DEL ESTADO HOSPITAL SAN JUAN DE DIOS</t>
  </si>
  <si>
    <t>EMPRESA SOCIAL DEL ESTADO HOSPITAL LA CRUZ</t>
  </si>
  <si>
    <t>ESE HOSPITAL SAN RAFAEL-ITAGUI</t>
  </si>
  <si>
    <t>ESE HOSPITAL DE SANTA LUCIA</t>
  </si>
  <si>
    <t>ESE HOSPITAL SAN RAFAEL</t>
  </si>
  <si>
    <t>Empresa Social del Estado Hospital San Antonio</t>
  </si>
  <si>
    <t>ESE HOSPITAL GABRIEL PELAEZ MONTOYA</t>
  </si>
  <si>
    <t>ESE HOSPITAL CESAR URIBE PIEDRAHITA</t>
  </si>
  <si>
    <t>ESE HOSPITAL DE LA CEJA</t>
  </si>
  <si>
    <t>EMPRESA SOCIAL DEL ESTADO HOSPITAL SAN RAFAEL</t>
  </si>
  <si>
    <t>ESE HOSPITAL SAN JUAN DIOS</t>
  </si>
  <si>
    <t>ESE HOSPITAL SAN ROQUE</t>
  </si>
  <si>
    <t>ESE HOSPITAL SANTA MARGARITA</t>
  </si>
  <si>
    <t>EMPRESA SOCIAL DEL ESTADO HOSPITAL LA MISERICORDIA</t>
  </si>
  <si>
    <t>EMPRESA SOCIAL DEL ESTADO HOSPITAL MARIA AUXILIADORA</t>
  </si>
  <si>
    <t>HOSPITAL SAN ANTONIO</t>
  </si>
  <si>
    <t>EMPRESA SOCIAL DEL ESTADO HOSPITAL FRANCISCO VALDERRAMA</t>
  </si>
  <si>
    <t>ESE HOSPITAL LA ANUNCIACION</t>
  </si>
  <si>
    <t>E.S.E. HOSPITAL SAN JUAN DE DIOS DE SANTA ROSA DE OSOS</t>
  </si>
  <si>
    <t>FUNDACION INSTITUTO NEUROLOGICO DE COLOMBIA</t>
  </si>
  <si>
    <t>ESE HOSPITAL SAN JOSE</t>
  </si>
  <si>
    <t>ESE HOSPITAL SAN ANTONIO</t>
  </si>
  <si>
    <t>EMPRESA SOCIAL DEL ESTADO HOSPITAL SAN RAFAEL DE YOLOMBO</t>
  </si>
  <si>
    <t>ESE HOSPITAL SAN JUAN DE DIOS YARUMAL</t>
  </si>
  <si>
    <t>EMPRESA SOCIAL DEL ESTADO HOSPITAL SAN JULIAN</t>
  </si>
  <si>
    <t>EMPRESA SOCIAL DEL ESTADO HOSPITAL NUESTRA SEÑORA DEL ROSARIO</t>
  </si>
  <si>
    <t>ESE HOSPITAL PEDRO NEL CARDONA DE ARBOLETES</t>
  </si>
  <si>
    <t>ESE HOSPITAL SAN PEDRO</t>
  </si>
  <si>
    <t>EMPRES SOCIAL DEL ESTADO HOSPITAL SAN MARTIN DE PORRES</t>
  </si>
  <si>
    <t>EMPRESA SOCIAL DEL ESTADO HOSPITAL SAN PABLO</t>
  </si>
  <si>
    <t>EMPRESA SOCIAL DEL ESTADO HOSPITAL ISABEL LA CATOLICA</t>
  </si>
  <si>
    <t>E S E HOSPITAL MUNICIPIO DE SAN VICENTE</t>
  </si>
  <si>
    <t>ESE HOSPITAL PRESBITERO EMIGDIO PALACIO</t>
  </si>
  <si>
    <t>EMPRESA SOCIAL DEL ESTADO HOSPITAL SAN VICENTE DE PAUL</t>
  </si>
  <si>
    <t>ESE CARISMA</t>
  </si>
  <si>
    <t>ESE HOSPITAL LA SAGRADA FAMILIA</t>
  </si>
  <si>
    <t>ESE HOSPITAL SAN SEBASTIAN DE URABA</t>
  </si>
  <si>
    <t>ESE HOSPITAL MARCO FIDEL SUAREZ</t>
  </si>
  <si>
    <t>E.S.E HOSPITAL SAN JOSE DE SAN BERNARDO DEL VIENTO</t>
  </si>
  <si>
    <t>E.S.E. HOSPITAL SAN NICOLAS</t>
  </si>
  <si>
    <t>ESE HOSPITAL SAN JERONIMO DE MONTERIA</t>
  </si>
  <si>
    <t>EMPRESA SOCIAL DEL ESTADO HOSPITAL SANDIEGO DE CERETE</t>
  </si>
  <si>
    <t>HOSPITAL DEPARTAMENTAL SAN VICENTE DE PAUL DE GARZON</t>
  </si>
  <si>
    <t>HOSPITRAL DEPARTAMENTAL HOSPITAL MARIA INMACULADA ESE</t>
  </si>
  <si>
    <t>ESE HOSPITAL DEPARTAMENTAL SAN ANTONIO DE PITALITO</t>
  </si>
  <si>
    <t>ESE HOSPITAL SAN CARLOS</t>
  </si>
  <si>
    <t>HOSPITAL UNIVERSITARIO HERNANDO MONCALEANO PERDOMO</t>
  </si>
  <si>
    <t>E.S.E. HOSPITAL SAN RAFAEL</t>
  </si>
  <si>
    <t>FUNDACION HOSPITAL SAN PEDRO</t>
  </si>
  <si>
    <t>HOSPITAL INFANTIL LOS ANGELES</t>
  </si>
  <si>
    <t>E.S.E. HOSPITAL UNIVERSITARIO DEPARTAMENTAL DE NARIÑO</t>
  </si>
  <si>
    <t>ESE HOSPITAL LORENCITA VILLEGAS DE SANTOS</t>
  </si>
  <si>
    <t>CENTRO DE HABILITACIÓN DEL NIÑO "CEHANI"</t>
  </si>
  <si>
    <t>EMPRESA SOCIAL DEL ESTADO HOSPITAL JOSÉ MARÍA HERNÁNDEZ</t>
  </si>
  <si>
    <t>E.S.E HOSPITAL EDUARDO SANTOS</t>
  </si>
  <si>
    <t>Hospital Sagrado Corazón de Jesús Empresa Social del Estado de El Charco</t>
  </si>
  <si>
    <t>ESE HOSPITAL Pío XII</t>
  </si>
  <si>
    <t>HOSPITAL SAN ROQUE</t>
  </si>
  <si>
    <t>FUNDACION HOSPITAL SAN JOSE DE BUGA</t>
  </si>
  <si>
    <t>HOSPITAL BENJAMIN BARNEY GASCA</t>
  </si>
  <si>
    <t>EMPRESA SOCIAL DEL ESTADO HOSPITAL SAN JOSE</t>
  </si>
  <si>
    <t>HOSPITAL FRANCISCO DE PAULA SANTANDER E.S.E. NIVEL II</t>
  </si>
  <si>
    <t>EMPRESA SOCIAL DEL ESTADO HOSPITAL DE EL TAMBO CAUCA</t>
  </si>
  <si>
    <t>ESE HOSPITAL SUSANA LOPEZ DE VALENCIA</t>
  </si>
  <si>
    <t>HOSPITAL UNIVERSITARIO SAN JOSE DE POPAYAN E.S.E.</t>
  </si>
  <si>
    <t>ESE HOSPITAL SAN JOSE DE CONDOTO</t>
  </si>
  <si>
    <t>CAJA DE COMPENSACION FAMILIAR DEL CHOCO</t>
  </si>
  <si>
    <t>EMPRESA SOCIAL DEL ESTADO HOSPITAL SAN ROQUE</t>
  </si>
  <si>
    <t>HOSPITAL UNIVERSITARIO FERNANDO TROCONIS</t>
  </si>
  <si>
    <t>EMPRESA SOCIAL DEL ESTADO HOSPITAL SAN RAFAEL TUNJA</t>
  </si>
  <si>
    <t>HOSPITAL DE YOPAL ESE</t>
  </si>
  <si>
    <t>HOSPITAL REGIONAL DE SOGAMOSO EMPRESA SOCIAL DEL ESTADO</t>
  </si>
  <si>
    <t>E.S.E. HOSPITAL ANDRES GIRARDOT DE GUICAN</t>
  </si>
  <si>
    <t>CLINICA DE ESPECIALISTAS LTDA.</t>
  </si>
  <si>
    <t>HOSPITAL GONZALO CONTRERAS EMPRESA SOCIAL DEL ESTADO</t>
  </si>
  <si>
    <t>HOSPITAL SANTA ANA ESE</t>
  </si>
  <si>
    <t>HOSPITAL SANTA ANA DE LOS CABALLEROS</t>
  </si>
  <si>
    <t>ESE HOSPITAL SANTA CATALINA</t>
  </si>
  <si>
    <t>HOSPITAL DPTAL TOMAS URIBE URIBE</t>
  </si>
  <si>
    <t>HOSPITAL LOCAL DE SAN MARTIN ESE</t>
  </si>
  <si>
    <t>HOSPITAL DEPARTAMENTAL DE VILLAVICENCIO</t>
  </si>
  <si>
    <t>Empresa social del estado hospital nuestra señora de los remedios</t>
  </si>
  <si>
    <t>HOSPITAL SAN RAFAEL NIVEL II</t>
  </si>
  <si>
    <t>ESE HOSPITAL DE NAZARETH</t>
  </si>
  <si>
    <t>ESE HOSPITAL SAN JOSE DE MAICAO</t>
  </si>
  <si>
    <t>HOSPITAL SAN AGUSTIN DE FONSECA</t>
  </si>
  <si>
    <t>HOSPITAL UNIVERSITARIO DE SINCELEJO E.S.E</t>
  </si>
  <si>
    <t>Hospital Regional San Andres ESE</t>
  </si>
  <si>
    <t>HOSPITAL INMACULADA CONCEPCION ESE</t>
  </si>
  <si>
    <t>ESE HOSPITAL TAMALAMEQUE</t>
  </si>
  <si>
    <t>INSTITUTO DEÀRTAMENTAL DE REHABILITACION Y EDUCACION ESPECIAL DEL CESAR</t>
  </si>
  <si>
    <t>E.S.E HOSPITAL AGUSTIN CODAZZI</t>
  </si>
  <si>
    <t>HOSPITAL OLAYA HERRERA</t>
  </si>
  <si>
    <t>ESE HOSPITAL REGIONAL DE AGUACHICA JOSE DAVID PADILLA VILLAFAÑE</t>
  </si>
  <si>
    <t>HOSPITAL ROSARIO PUMAREJO DE LOPEZ - EMPRESA SOCIAL DEL ESTADO</t>
  </si>
  <si>
    <t>CAJA DE PREVISIÓN SOCIAL DE COMUNICACIONES - CAPRECOM -</t>
  </si>
  <si>
    <t>EMPRESA SOCIAL DEL ESTADO HOSPITAL UNIVERSITARIO DE LA SAMARITANA</t>
  </si>
  <si>
    <t>FUNDACION HOSPITAL DE LA MISERICORDIA</t>
  </si>
  <si>
    <t>E.S.E. HOSPITAL EL SALVADOR</t>
  </si>
  <si>
    <t>E.S.E HOSPITAL SAN RAFAEL DE FACATATIVÁ</t>
  </si>
  <si>
    <t>E.S.E. HOSPITAL SAN ANTONIO CHIA</t>
  </si>
  <si>
    <t>ESE PRIMER NIVEL GRANADA SALUD</t>
  </si>
  <si>
    <t>EMPRESA SOCIAL DEL ESTADO HOSPITAL UNIVERSITARIO DE SANTANDER</t>
  </si>
  <si>
    <t>SERVIFARMA DEL CARIBE IPS LTDA</t>
  </si>
  <si>
    <t>HOSPITAL LA UNION EMPRESA SOCIAL DEL ESTADO</t>
  </si>
  <si>
    <t>CENTRO DE SALUD SAPUYES E.S.E.</t>
  </si>
  <si>
    <t>SOCIEDAD MEDICA DEL ORIENTE LIMITADA SARAVENA</t>
  </si>
  <si>
    <t>EMPRESA SOCIAL DEL ESTADO HOSPITAL DE CAMPO DE LA CRUZ</t>
  </si>
  <si>
    <t>CLINICA HIGEA IPS S.A.</t>
  </si>
  <si>
    <t>UNIVER PLUS SA</t>
  </si>
  <si>
    <t>ESE MORENO Y CLAVIJO</t>
  </si>
  <si>
    <t>EMPRESA SOCIAL DEL ESTADO HOSPITAL UNIVERSITARIO DEL CARIBE</t>
  </si>
  <si>
    <t>FUNDACION SIMON SANTANDER</t>
  </si>
  <si>
    <t>NEONATOLOGOS DE SUCRE LIMITADA</t>
  </si>
  <si>
    <t>UCIMED S.A</t>
  </si>
  <si>
    <t>EMPRESA SOCIAL DEL ESTADO HOSPITAL LOCAL DE SAN CARLOS DE GUAROA</t>
  </si>
  <si>
    <t>MEDISER IPS LTDA SAMUEL ISAAC</t>
  </si>
  <si>
    <t>IPS DEL CABILDO INDIGENA DE CHILES</t>
  </si>
  <si>
    <t>EMPRESA SOCIAL DEL ESTADO PASTO SALUD E.S.E.</t>
  </si>
  <si>
    <t>CENTRO DE SALUDYA E.S.E. DE YACUANQUER</t>
  </si>
  <si>
    <t>E.S.E. CENTRO DE SALUD SANTA BARBARA ISCUANDE</t>
  </si>
  <si>
    <t>SOCIEDAD CARDIOVASCULAR DEL CARIBE COLOMBIANO S.A.S</t>
  </si>
  <si>
    <t>CENTRO DE SALUD SAUL QUIÑONES E.S.E.</t>
  </si>
  <si>
    <t>UNIDAD DE DIAGNOSTICO CLINICO O IMAGENOLOGICO E.U.</t>
  </si>
  <si>
    <t>CENTRO DE SALUD MUNICIPAL DE CARTAGO</t>
  </si>
  <si>
    <t>CLINICA UNIVERSITARIA SAN JUAN DE DIOS</t>
  </si>
  <si>
    <t>FUNDACION SOMA</t>
  </si>
  <si>
    <t>E.S.E. TANGUA SALUD HERMES ANDRADE MEJIA</t>
  </si>
  <si>
    <t>CENTRO DE SALUD SAN ISIDRO DEL PEÑOL</t>
  </si>
  <si>
    <t>CENTRO DE SALUD SAN MIGUEL ARCANGEL DE OSPINA ESE</t>
  </si>
  <si>
    <t>E.S.E. CENTRO HOSPITAL SAN JUAN BAUTISTA</t>
  </si>
  <si>
    <t>CENTRO DE SALUD CAMILO HURTDAO CIFUENTES ESE.</t>
  </si>
  <si>
    <t>CLINICA OFTAMOLOGICA DE SINCELEJO LTDA</t>
  </si>
  <si>
    <t>ESE CENTRO DE SALUD SAN BERNARDO</t>
  </si>
  <si>
    <t>E.S.E CENTRO DE SALUD SAN MIGUEL</t>
  </si>
  <si>
    <t>EMPRESA SOCIAL DEL ESTADO HOSPITAL REGIONAL DEL MAGDALENA MEDIO</t>
  </si>
  <si>
    <t>E.S.E. CENTRO DE SALUD LA BUENA ESPERANZA</t>
  </si>
  <si>
    <t>E.S.E. CENTRO DE SALUD SEÑOR DEL MAR</t>
  </si>
  <si>
    <t>SALUD RENAL LTDA</t>
  </si>
  <si>
    <t>EMPRESA SOCIAL DEL ESTADO SANTIAGO APOSTOL E.S.E.</t>
  </si>
  <si>
    <t>EZEQ - SALUD IPSI</t>
  </si>
  <si>
    <t>EMPRESA SOCIAL DEL ESTADO ESE SUR- ORIENTE</t>
  </si>
  <si>
    <t>EMPRESA SOCIAL DEL ESTADO POPAYAN E.S.E.</t>
  </si>
  <si>
    <t>EMPRESA SOCIAL DEL ESTADO ESE CENTRO I</t>
  </si>
  <si>
    <t>ESE SUR OCCIDENTE</t>
  </si>
  <si>
    <t>EMPRESA SOCIAL DEL ESTADO ESE NORTE 2</t>
  </si>
  <si>
    <t>EMPRESA SOCIAL DEL ESTADO NORTE 1 E.S.E.</t>
  </si>
  <si>
    <t>EMPRESA SOCIAL DEL ESTADO NORTE 3 - ESE</t>
  </si>
  <si>
    <t>EMPRESA SOCIAL DEL ESTADO CENTRO 2 E.S.E.</t>
  </si>
  <si>
    <t>SANTA - IPS INDIGENA S.A.S.</t>
  </si>
  <si>
    <t>CENTRO HOSPITAL SAN LUIS E.S.E.</t>
  </si>
  <si>
    <t>E.S.E. CENTRO DE SALUD DEL TABLON DE GOMEZ</t>
  </si>
  <si>
    <t>E.S.E. CENTRO HOSPITAL LAS MERCEDES</t>
  </si>
  <si>
    <t>CLINICA PEDIATRICA NIÑO JESUS LIMITADA</t>
  </si>
  <si>
    <t>EMPRESA SOCIAL DEL ESTADO CENTRO DE SALUD NUESTRA SEÑORA DEL CARMEN</t>
  </si>
  <si>
    <t>E.S.E. CENTRO DE SALUD SAN FRANCISCO</t>
  </si>
  <si>
    <t>EMPRESA SOCIAL DEL ESTADO SAN JUAN DE BETULIA</t>
  </si>
  <si>
    <t>CIDSALUD IPSI</t>
  </si>
  <si>
    <t>GLOBAL LIFE AMBULANCIAS SAS</t>
  </si>
  <si>
    <t>DISAMA MEDIC S.A.S.</t>
  </si>
  <si>
    <t>URCUNINA SALUD LTDA-UNIDAD DE CUIDADOS INTENSIVOS NEONATALES-</t>
  </si>
  <si>
    <t>E.S.E. CENTRO DE SALUD POLICARPA</t>
  </si>
  <si>
    <t>ANASHIWAYA IPSI</t>
  </si>
  <si>
    <t>SOCIEDAD INTEGRAL DE ESPECIALISTAS SANTA TERESA LIMITADA</t>
  </si>
  <si>
    <t>ESE HOSPITAL REGIONAL MANUELA BELTRAN</t>
  </si>
  <si>
    <t>OUTTAJIAPULEE IPSI</t>
  </si>
  <si>
    <t>E.S.E. CENTRO DE SALUD SAN LORENZO</t>
  </si>
  <si>
    <t>E.S.E. CENTRO DE SALUD SAN JOSE DE LEIVA</t>
  </si>
  <si>
    <t>ESE HOAPITAL NUESTRA SEÑORA DEL CARMEN</t>
  </si>
  <si>
    <t>EMPRESA SOCIAL DEL ESTADO HOSPITAL LA DIVINA MISERICORDIA</t>
  </si>
  <si>
    <t>E.S.E HOSPITAL SAN ANTONIO DE PADUA</t>
  </si>
  <si>
    <t>INSTITUCIÓN PRESTADORA DE SERVICIOS DE SALUD INDÍGENA MANEXKA IPSI</t>
  </si>
  <si>
    <t>E.S.E CENTRO DE SALUD EL ROBLE</t>
  </si>
  <si>
    <t>E.S.E CENTRO DE SALUD COLOSO</t>
  </si>
  <si>
    <t>CENTRO DE SALUD DE SAMPUES (Sucre) EMPRESA SOCIAL DEL ESTADO</t>
  </si>
  <si>
    <t>ESE HOSPITAL SANTIAGO DE TOLU</t>
  </si>
  <si>
    <t>ESE CENTRO DE SALUD SAN ANTONIO DE PALMITO</t>
  </si>
  <si>
    <t>IPSI AYUULEEPALA WAYUU</t>
  </si>
  <si>
    <t>E.S.E. FABIO JARAMILLO LONDOÑO</t>
  </si>
  <si>
    <t>I.P.S. COOSANAR LTDA</t>
  </si>
  <si>
    <t>FUNDACION UNIDAD DE CUIDADOS INTENSIVOS DOÑA PILAR</t>
  </si>
  <si>
    <t>ESPECIALIDADES MEDICAS METROPOLITANAS S.A</t>
  </si>
  <si>
    <t>FUNDACION CENTRO COLOMBIANO DE EPILEPSIA Y ENFERMEDADES NEUROLOGICAS</t>
  </si>
  <si>
    <t>CENTRO MÉDICO VIVE SAS</t>
  </si>
  <si>
    <t>CLINICA SAN JUAN BAUTISTA S.A.S.</t>
  </si>
  <si>
    <t>UNIDAD MATERNO INFANTIL SANTA ANA S.A.S.</t>
  </si>
  <si>
    <t>FUNDACION CHIDESS</t>
  </si>
  <si>
    <t>FUNDACION COMUNIDAD VIVA</t>
  </si>
  <si>
    <t>VITAL MEDICAL CARE VIMEC S.A.S</t>
  </si>
  <si>
    <t>CLINICA DE MEDICINA ESPECIALIZADA LA SAMARITANA S.A.S</t>
  </si>
  <si>
    <t>UNIDAD DE SERVICIOS INTEGRALES S.A.S.</t>
  </si>
  <si>
    <t>GYO MEDICAL IPS S.A.S.</t>
  </si>
  <si>
    <t>Fundacion Cardiotoracica Colombiana</t>
  </si>
  <si>
    <t>NUEVA CLINICA SAGRADO CORAZON S.A.S</t>
  </si>
  <si>
    <t>IPS DE LAS AMERICAS SAS</t>
  </si>
  <si>
    <t>UCI ADULTOS LAS MERCEDES DE COROZAL</t>
  </si>
  <si>
    <t>Fundación Clinica del Norte</t>
  </si>
  <si>
    <t>FUNDACION CLINICA MATERNO INFANTIL ADELA DE CHAR</t>
  </si>
  <si>
    <t>ORGANIZACIÓN CLÍNICA SANTA TERESA SAS</t>
  </si>
  <si>
    <t>Centro Radiologico Elisa Clara R. F. S.A.S.</t>
  </si>
  <si>
    <t>SOCIEDAD PARA EL CUIDADO CRITICO Y CRONICO S.A.S.</t>
  </si>
  <si>
    <t>CRITICAL CARE GROUP IPS</t>
  </si>
  <si>
    <t>ALBERGUES LA PRIMAVERA S.A.S</t>
  </si>
  <si>
    <t>IPS KATIOS RIOSUCIO LTDA</t>
  </si>
  <si>
    <t>Fundacion manos emprendedoras y formadoras de paz IPS</t>
  </si>
  <si>
    <t>IPS SUMISALUD DEL CARIBE SAS</t>
  </si>
  <si>
    <t>IPS FUNDASALUD DE LA COSTA S.A.S</t>
  </si>
  <si>
    <t>FUNDACION MARIA REINA</t>
  </si>
  <si>
    <t>CLINICA INTEGRAL LA ESPERANZA S.A.S</t>
  </si>
  <si>
    <t>IPS INDIGENA CAPERA SAS</t>
  </si>
  <si>
    <t>986 DE 2013 GIROS DE ABRIL</t>
  </si>
  <si>
    <t>5327 DE 2013 GIROS DE DICIEMBRE</t>
  </si>
  <si>
    <t>3541 DE 2013 GIROS DE SEPTIEMBRE</t>
  </si>
  <si>
    <t>2446 DE 2013 GIROS DEL MES DE JULIO</t>
  </si>
  <si>
    <t>RESOLUCIONES OPERACIÓN 150.000 MILLONES FOSYGA- LEY 1608</t>
  </si>
  <si>
    <t>TOTAL GIRADO RESOLUCIONES</t>
  </si>
  <si>
    <t>TOTAL  GIROS PARA SANEAMIENTO  DE DEUDAS RÉGIMEN SUBSIDIADO DESDE EL MINISTERIO DE SALUD- DECRETO 1080 Y LEY 1608</t>
  </si>
  <si>
    <t>INFORMACIÓN GENERAL</t>
  </si>
  <si>
    <t>Dirección de Financiamiento Sectorial</t>
  </si>
  <si>
    <t>Ministerio de Salud y Protección Social</t>
  </si>
  <si>
    <t>Deudas del Régimen Subsidiado</t>
  </si>
  <si>
    <t>Giros a los Prestadores de Servicios de Salud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</si>
</sst>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Trebuchet MS"/>
      <family val="2"/>
    </font>
    <font>
      <sz val="9"/>
      <color theme="1"/>
      <name val="Trebuchet MS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3" fillId="0" borderId="1" xfId="0" applyFont="1" applyBorder="1" applyAlignment="1">
      <alignment horizontal="center"/>
    </xf>
    <xf numFmtId="43" fontId="2" fillId="0" borderId="1" xfId="1" applyFont="1" applyFill="1" applyBorder="1"/>
    <xf numFmtId="0" fontId="0" fillId="0" borderId="0" xfId="0" applyAlignment="1">
      <alignment horizontal="center"/>
    </xf>
    <xf numFmtId="43" fontId="3" fillId="0" borderId="1" xfId="1" applyFont="1" applyBorder="1" applyAlignment="1">
      <alignment horizontal="right"/>
    </xf>
    <xf numFmtId="0" fontId="3" fillId="0" borderId="1" xfId="0" applyFont="1" applyBorder="1"/>
    <xf numFmtId="0" fontId="2" fillId="0" borderId="1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76200</xdr:rowOff>
    </xdr:from>
    <xdr:to>
      <xdr:col>0</xdr:col>
      <xdr:colOff>1009650</xdr:colOff>
      <xdr:row>5</xdr:row>
      <xdr:rowOff>104776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76200"/>
          <a:ext cx="971550" cy="981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573"/>
  <sheetViews>
    <sheetView tabSelected="1" workbookViewId="0">
      <selection activeCell="E4" sqref="E4"/>
    </sheetView>
  </sheetViews>
  <sheetFormatPr baseColWidth="10" defaultRowHeight="15"/>
  <cols>
    <col min="1" max="1" width="15.85546875" style="3" customWidth="1"/>
    <col min="2" max="2" width="56" style="3" customWidth="1"/>
    <col min="3" max="3" width="19.42578125" style="3" customWidth="1"/>
    <col min="4" max="4" width="18.7109375" customWidth="1"/>
    <col min="5" max="5" width="17.5703125" bestFit="1" customWidth="1"/>
    <col min="6" max="6" width="16.5703125" bestFit="1" customWidth="1"/>
    <col min="7" max="8" width="17.5703125" bestFit="1" customWidth="1"/>
    <col min="9" max="9" width="32.28515625" customWidth="1"/>
    <col min="10" max="10" width="18.5703125" bestFit="1" customWidth="1"/>
  </cols>
  <sheetData>
    <row r="2" spans="1:9">
      <c r="B2" s="7" t="s">
        <v>560</v>
      </c>
    </row>
    <row r="3" spans="1:9">
      <c r="B3" s="7" t="s">
        <v>559</v>
      </c>
    </row>
    <row r="4" spans="1:9">
      <c r="B4" s="7" t="s">
        <v>561</v>
      </c>
    </row>
    <row r="5" spans="1:9">
      <c r="B5" s="7" t="s">
        <v>562</v>
      </c>
    </row>
    <row r="9" spans="1:9" ht="15" customHeight="1">
      <c r="A9" s="8" t="s">
        <v>558</v>
      </c>
      <c r="B9" s="8"/>
      <c r="C9" s="8" t="s">
        <v>555</v>
      </c>
      <c r="D9" s="8"/>
      <c r="E9" s="8"/>
      <c r="F9" s="8"/>
      <c r="G9" s="8"/>
      <c r="H9" s="9" t="s">
        <v>2</v>
      </c>
      <c r="I9" s="8" t="s">
        <v>557</v>
      </c>
    </row>
    <row r="10" spans="1:9" ht="45">
      <c r="A10" s="10" t="s">
        <v>0</v>
      </c>
      <c r="B10" s="10" t="s">
        <v>1</v>
      </c>
      <c r="C10" s="10" t="s">
        <v>551</v>
      </c>
      <c r="D10" s="10" t="s">
        <v>554</v>
      </c>
      <c r="E10" s="10" t="s">
        <v>553</v>
      </c>
      <c r="F10" s="10" t="s">
        <v>552</v>
      </c>
      <c r="G10" s="10" t="s">
        <v>556</v>
      </c>
      <c r="H10" s="9"/>
      <c r="I10" s="8"/>
    </row>
    <row r="11" spans="1:9" ht="16.5">
      <c r="A11" s="1">
        <v>800253167</v>
      </c>
      <c r="B11" s="5" t="s">
        <v>64</v>
      </c>
      <c r="C11" s="4">
        <v>2487678023.71</v>
      </c>
      <c r="D11" s="4"/>
      <c r="E11" s="4">
        <v>1304554868</v>
      </c>
      <c r="F11" s="4"/>
      <c r="G11" s="4">
        <f t="shared" ref="G11:G74" si="0">+SUM(C11:F11)</f>
        <v>3792232891.71</v>
      </c>
      <c r="H11" s="4">
        <v>1733145304.5910001</v>
      </c>
      <c r="I11" s="4">
        <f t="shared" ref="I11:I74" si="1">+G11+H11</f>
        <v>5525378196.3010006</v>
      </c>
    </row>
    <row r="12" spans="1:9" ht="16.5">
      <c r="A12" s="1">
        <v>900042103</v>
      </c>
      <c r="B12" s="5" t="s">
        <v>452</v>
      </c>
      <c r="C12" s="4">
        <v>1331449600</v>
      </c>
      <c r="D12" s="4">
        <v>558391313.79999995</v>
      </c>
      <c r="E12" s="4">
        <v>2753801197</v>
      </c>
      <c r="F12" s="4"/>
      <c r="G12" s="4">
        <f t="shared" si="0"/>
        <v>4643642110.8000002</v>
      </c>
      <c r="H12" s="4">
        <v>843413498</v>
      </c>
      <c r="I12" s="4">
        <f t="shared" si="1"/>
        <v>5487055608.8000002</v>
      </c>
    </row>
    <row r="13" spans="1:9" ht="16.5">
      <c r="A13" s="1">
        <v>892280033</v>
      </c>
      <c r="B13" s="5" t="s">
        <v>427</v>
      </c>
      <c r="C13" s="4">
        <v>1180578586.71</v>
      </c>
      <c r="D13" s="4">
        <v>92000420</v>
      </c>
      <c r="E13" s="4">
        <v>5757691</v>
      </c>
      <c r="F13" s="4"/>
      <c r="G13" s="4">
        <f t="shared" si="0"/>
        <v>1278336697.71</v>
      </c>
      <c r="H13" s="4">
        <v>3366577225.5699997</v>
      </c>
      <c r="I13" s="4">
        <f t="shared" si="1"/>
        <v>4644913923.2799997</v>
      </c>
    </row>
    <row r="14" spans="1:9" ht="16.5">
      <c r="A14" s="1">
        <v>891079999</v>
      </c>
      <c r="B14" s="5" t="s">
        <v>381</v>
      </c>
      <c r="C14" s="4">
        <v>501162645</v>
      </c>
      <c r="D14" s="4"/>
      <c r="E14" s="4">
        <v>150000000</v>
      </c>
      <c r="F14" s="4"/>
      <c r="G14" s="4">
        <f t="shared" si="0"/>
        <v>651162645</v>
      </c>
      <c r="H14" s="4">
        <v>3906274376.3499999</v>
      </c>
      <c r="I14" s="4">
        <f t="shared" si="1"/>
        <v>4557437021.3500004</v>
      </c>
    </row>
    <row r="15" spans="1:9" ht="16.5">
      <c r="A15" s="1">
        <v>890904646</v>
      </c>
      <c r="B15" s="5" t="s">
        <v>329</v>
      </c>
      <c r="C15" s="4">
        <v>1629118479</v>
      </c>
      <c r="D15" s="4">
        <v>711013537.74000001</v>
      </c>
      <c r="E15" s="4">
        <v>496433006</v>
      </c>
      <c r="F15" s="4">
        <v>118722209</v>
      </c>
      <c r="G15" s="4">
        <f t="shared" si="0"/>
        <v>2955287231.7399998</v>
      </c>
      <c r="H15" s="4">
        <v>645408768.16700006</v>
      </c>
      <c r="I15" s="4">
        <f t="shared" si="1"/>
        <v>3600695999.9069996</v>
      </c>
    </row>
    <row r="16" spans="1:9" ht="16.5">
      <c r="A16" s="1">
        <v>892399994</v>
      </c>
      <c r="B16" s="5" t="s">
        <v>435</v>
      </c>
      <c r="C16" s="4">
        <v>755805810</v>
      </c>
      <c r="D16" s="4"/>
      <c r="E16" s="4">
        <v>341317150</v>
      </c>
      <c r="F16" s="4">
        <v>1017549404</v>
      </c>
      <c r="G16" s="4">
        <f t="shared" si="0"/>
        <v>2114672364</v>
      </c>
      <c r="H16" s="4">
        <v>1189355169.414</v>
      </c>
      <c r="I16" s="4">
        <f t="shared" si="1"/>
        <v>3304027533.414</v>
      </c>
    </row>
    <row r="17" spans="1:9" ht="16.5">
      <c r="A17" s="1">
        <v>806010305</v>
      </c>
      <c r="B17" s="5" t="s">
        <v>113</v>
      </c>
      <c r="C17" s="4">
        <v>1728298928.6700001</v>
      </c>
      <c r="D17" s="4">
        <v>323187045</v>
      </c>
      <c r="E17" s="4">
        <v>600000000</v>
      </c>
      <c r="F17" s="4"/>
      <c r="G17" s="4">
        <f t="shared" si="0"/>
        <v>2651485973.6700001</v>
      </c>
      <c r="H17" s="4">
        <v>236471665</v>
      </c>
      <c r="I17" s="4">
        <f t="shared" si="1"/>
        <v>2887957638.6700001</v>
      </c>
    </row>
    <row r="18" spans="1:9" ht="16.5">
      <c r="A18" s="1">
        <v>812005726</v>
      </c>
      <c r="B18" s="5" t="s">
        <v>155</v>
      </c>
      <c r="C18" s="4">
        <v>976088104.76999998</v>
      </c>
      <c r="D18" s="4">
        <v>600000000</v>
      </c>
      <c r="E18" s="4">
        <v>700000000</v>
      </c>
      <c r="F18" s="4"/>
      <c r="G18" s="4">
        <f t="shared" si="0"/>
        <v>2276088104.77</v>
      </c>
      <c r="H18" s="4">
        <v>514017901</v>
      </c>
      <c r="I18" s="4">
        <f t="shared" si="1"/>
        <v>2790106005.77</v>
      </c>
    </row>
    <row r="19" spans="1:9" ht="16.5">
      <c r="A19" s="1">
        <v>891200528</v>
      </c>
      <c r="B19" s="5" t="s">
        <v>391</v>
      </c>
      <c r="C19" s="4">
        <v>1413984790</v>
      </c>
      <c r="D19" s="4">
        <v>867001568</v>
      </c>
      <c r="E19" s="4"/>
      <c r="F19" s="4">
        <v>410140592</v>
      </c>
      <c r="G19" s="4">
        <f t="shared" si="0"/>
        <v>2691126950</v>
      </c>
      <c r="H19" s="4"/>
      <c r="I19" s="4">
        <f t="shared" si="1"/>
        <v>2691126950</v>
      </c>
    </row>
    <row r="20" spans="1:9" ht="16.5">
      <c r="A20" s="1">
        <v>899999032</v>
      </c>
      <c r="B20" s="5" t="s">
        <v>437</v>
      </c>
      <c r="C20" s="4">
        <v>1156009777.21</v>
      </c>
      <c r="D20" s="4">
        <v>150000000</v>
      </c>
      <c r="E20" s="4">
        <v>120000000</v>
      </c>
      <c r="F20" s="4"/>
      <c r="G20" s="4">
        <f t="shared" si="0"/>
        <v>1426009777.21</v>
      </c>
      <c r="H20" s="4">
        <v>1254637115</v>
      </c>
      <c r="I20" s="4">
        <f t="shared" si="1"/>
        <v>2680646892.21</v>
      </c>
    </row>
    <row r="21" spans="1:9" ht="16.5">
      <c r="A21" s="1">
        <v>899999026</v>
      </c>
      <c r="B21" s="5" t="s">
        <v>436</v>
      </c>
      <c r="C21" s="4">
        <v>1963052909</v>
      </c>
      <c r="D21" s="4">
        <v>647312004</v>
      </c>
      <c r="E21" s="4"/>
      <c r="F21" s="4"/>
      <c r="G21" s="4">
        <f t="shared" si="0"/>
        <v>2610364913</v>
      </c>
      <c r="H21" s="4">
        <v>9643012</v>
      </c>
      <c r="I21" s="4">
        <f t="shared" si="1"/>
        <v>2620007925</v>
      </c>
    </row>
    <row r="22" spans="1:9" ht="16.5">
      <c r="A22" s="1">
        <v>806001061</v>
      </c>
      <c r="B22" s="5" t="s">
        <v>86</v>
      </c>
      <c r="C22" s="4">
        <v>698935863</v>
      </c>
      <c r="D22" s="4">
        <v>300606148</v>
      </c>
      <c r="E22" s="4">
        <v>1351575186</v>
      </c>
      <c r="F22" s="4">
        <v>237214792</v>
      </c>
      <c r="G22" s="4">
        <f t="shared" si="0"/>
        <v>2588331989</v>
      </c>
      <c r="H22" s="4"/>
      <c r="I22" s="4">
        <f t="shared" si="1"/>
        <v>2588331989</v>
      </c>
    </row>
    <row r="23" spans="1:9" ht="16.5">
      <c r="A23" s="1">
        <v>890480113</v>
      </c>
      <c r="B23" s="5" t="s">
        <v>302</v>
      </c>
      <c r="C23" s="4">
        <v>228275828</v>
      </c>
      <c r="D23" s="4">
        <v>223145708</v>
      </c>
      <c r="E23" s="4">
        <v>34224089</v>
      </c>
      <c r="F23" s="4"/>
      <c r="G23" s="4">
        <f t="shared" si="0"/>
        <v>485645625</v>
      </c>
      <c r="H23" s="4">
        <v>2060633636.52</v>
      </c>
      <c r="I23" s="4">
        <f t="shared" si="1"/>
        <v>2546279261.52</v>
      </c>
    </row>
    <row r="24" spans="1:9" ht="16.5">
      <c r="A24" s="1">
        <v>891780185</v>
      </c>
      <c r="B24" s="5" t="s">
        <v>409</v>
      </c>
      <c r="C24" s="4">
        <v>1389022775.01</v>
      </c>
      <c r="D24" s="4"/>
      <c r="E24" s="4">
        <v>384372854</v>
      </c>
      <c r="F24" s="4">
        <v>364106426</v>
      </c>
      <c r="G24" s="4">
        <f t="shared" si="0"/>
        <v>2137502055.01</v>
      </c>
      <c r="H24" s="4">
        <v>315397974.19</v>
      </c>
      <c r="I24" s="4">
        <f t="shared" si="1"/>
        <v>2452900029.1999998</v>
      </c>
    </row>
    <row r="25" spans="1:9" ht="16.5">
      <c r="A25" s="1">
        <v>900196347</v>
      </c>
      <c r="B25" s="5" t="s">
        <v>510</v>
      </c>
      <c r="C25" s="4">
        <v>676494167.69000006</v>
      </c>
      <c r="D25" s="4">
        <v>200000000</v>
      </c>
      <c r="E25" s="4">
        <v>988240525</v>
      </c>
      <c r="F25" s="4">
        <v>281197562</v>
      </c>
      <c r="G25" s="4">
        <f t="shared" si="0"/>
        <v>2145932254.6900001</v>
      </c>
      <c r="H25" s="4">
        <v>119604510.5</v>
      </c>
      <c r="I25" s="4">
        <f t="shared" si="1"/>
        <v>2265536765.1900001</v>
      </c>
    </row>
    <row r="26" spans="1:9" ht="16.5">
      <c r="A26" s="1">
        <v>806004548</v>
      </c>
      <c r="B26" s="5" t="s">
        <v>87</v>
      </c>
      <c r="C26" s="4">
        <v>88531858.130000114</v>
      </c>
      <c r="D26" s="4"/>
      <c r="E26" s="4"/>
      <c r="F26" s="4"/>
      <c r="G26" s="4">
        <f t="shared" si="0"/>
        <v>88531858.130000114</v>
      </c>
      <c r="H26" s="4">
        <v>2000000000.1199999</v>
      </c>
      <c r="I26" s="4">
        <f t="shared" si="1"/>
        <v>2088531858.25</v>
      </c>
    </row>
    <row r="27" spans="1:9" ht="16.5">
      <c r="A27" s="1">
        <v>811016192</v>
      </c>
      <c r="B27" s="5" t="s">
        <v>126</v>
      </c>
      <c r="C27" s="4">
        <v>415534586.26999998</v>
      </c>
      <c r="D27" s="4">
        <v>200000000</v>
      </c>
      <c r="E27" s="4">
        <v>1015197613</v>
      </c>
      <c r="F27" s="4"/>
      <c r="G27" s="4">
        <f t="shared" si="0"/>
        <v>1630732199.27</v>
      </c>
      <c r="H27" s="4">
        <v>66487791.590000004</v>
      </c>
      <c r="I27" s="4">
        <f t="shared" si="1"/>
        <v>1697219990.8599999</v>
      </c>
    </row>
    <row r="28" spans="1:9" ht="16.5">
      <c r="A28" s="1">
        <v>900196346</v>
      </c>
      <c r="B28" s="5" t="s">
        <v>509</v>
      </c>
      <c r="C28" s="4">
        <v>988931745.38999987</v>
      </c>
      <c r="D28" s="4"/>
      <c r="E28" s="4">
        <v>238686460</v>
      </c>
      <c r="F28" s="4"/>
      <c r="G28" s="4">
        <f t="shared" si="0"/>
        <v>1227618205.3899999</v>
      </c>
      <c r="H28" s="4">
        <v>253110362</v>
      </c>
      <c r="I28" s="4">
        <f t="shared" si="1"/>
        <v>1480728567.3899999</v>
      </c>
    </row>
    <row r="29" spans="1:9" ht="16.5">
      <c r="A29" s="1">
        <v>891180268</v>
      </c>
      <c r="B29" s="5" t="s">
        <v>387</v>
      </c>
      <c r="C29" s="4">
        <v>1339446422</v>
      </c>
      <c r="D29" s="4">
        <v>23714847</v>
      </c>
      <c r="E29" s="4">
        <v>111550650</v>
      </c>
      <c r="F29" s="4"/>
      <c r="G29" s="4">
        <f t="shared" si="0"/>
        <v>1474711919</v>
      </c>
      <c r="H29" s="4"/>
      <c r="I29" s="4">
        <f t="shared" si="1"/>
        <v>1474711919</v>
      </c>
    </row>
    <row r="30" spans="1:9" ht="16.5">
      <c r="A30" s="1">
        <v>800014918</v>
      </c>
      <c r="B30" s="5" t="s">
        <v>7</v>
      </c>
      <c r="C30" s="4">
        <v>1084894710</v>
      </c>
      <c r="D30" s="4"/>
      <c r="E30" s="4">
        <v>375387643</v>
      </c>
      <c r="F30" s="4"/>
      <c r="G30" s="4">
        <f t="shared" si="0"/>
        <v>1460282353</v>
      </c>
      <c r="H30" s="4"/>
      <c r="I30" s="4">
        <f t="shared" si="1"/>
        <v>1460282353</v>
      </c>
    </row>
    <row r="31" spans="1:9" ht="16.5">
      <c r="A31" s="1">
        <v>890706833</v>
      </c>
      <c r="B31" s="5" t="s">
        <v>317</v>
      </c>
      <c r="C31" s="4">
        <v>925315552.35000002</v>
      </c>
      <c r="D31" s="4"/>
      <c r="E31" s="4">
        <v>193026</v>
      </c>
      <c r="F31" s="4"/>
      <c r="G31" s="4">
        <f t="shared" si="0"/>
        <v>925508578.35000002</v>
      </c>
      <c r="H31" s="4">
        <v>500000000.01999998</v>
      </c>
      <c r="I31" s="4">
        <f t="shared" si="1"/>
        <v>1425508578.3699999</v>
      </c>
    </row>
    <row r="32" spans="1:9" ht="16.5">
      <c r="A32" s="1">
        <v>800084362</v>
      </c>
      <c r="B32" s="5" t="s">
        <v>21</v>
      </c>
      <c r="C32" s="4">
        <v>1405548415</v>
      </c>
      <c r="D32" s="4">
        <v>14724231</v>
      </c>
      <c r="E32" s="4"/>
      <c r="F32" s="4"/>
      <c r="G32" s="4">
        <f t="shared" si="0"/>
        <v>1420272646</v>
      </c>
      <c r="H32" s="4"/>
      <c r="I32" s="4">
        <f t="shared" si="1"/>
        <v>1420272646</v>
      </c>
    </row>
    <row r="33" spans="1:9" ht="16.5">
      <c r="A33" s="1">
        <v>800191643</v>
      </c>
      <c r="B33" s="5" t="s">
        <v>41</v>
      </c>
      <c r="C33" s="4">
        <v>17686940</v>
      </c>
      <c r="D33" s="4">
        <v>200000000</v>
      </c>
      <c r="E33" s="4"/>
      <c r="F33" s="4"/>
      <c r="G33" s="4">
        <f t="shared" si="0"/>
        <v>217686940</v>
      </c>
      <c r="H33" s="4">
        <v>1112466367.724</v>
      </c>
      <c r="I33" s="4">
        <f t="shared" si="1"/>
        <v>1330153307.724</v>
      </c>
    </row>
    <row r="34" spans="1:9" ht="16.5">
      <c r="A34" s="1">
        <v>892000501</v>
      </c>
      <c r="B34" s="5" t="s">
        <v>421</v>
      </c>
      <c r="C34" s="4">
        <v>951442194</v>
      </c>
      <c r="D34" s="4">
        <v>256064209</v>
      </c>
      <c r="E34" s="4"/>
      <c r="F34" s="4"/>
      <c r="G34" s="4">
        <f t="shared" si="0"/>
        <v>1207506403</v>
      </c>
      <c r="H34" s="4">
        <v>59498331</v>
      </c>
      <c r="I34" s="4">
        <f t="shared" si="1"/>
        <v>1267004734</v>
      </c>
    </row>
    <row r="35" spans="1:9" ht="16.5">
      <c r="A35" s="1">
        <v>891200679</v>
      </c>
      <c r="B35" s="5" t="s">
        <v>394</v>
      </c>
      <c r="C35" s="4">
        <v>1239591434</v>
      </c>
      <c r="D35" s="4">
        <v>10333036</v>
      </c>
      <c r="E35" s="4"/>
      <c r="F35" s="4"/>
      <c r="G35" s="4">
        <f t="shared" si="0"/>
        <v>1249924470</v>
      </c>
      <c r="H35" s="4"/>
      <c r="I35" s="4">
        <f t="shared" si="1"/>
        <v>1249924470</v>
      </c>
    </row>
    <row r="36" spans="1:9" ht="16.5">
      <c r="A36" s="1">
        <v>800179870</v>
      </c>
      <c r="B36" s="5" t="s">
        <v>37</v>
      </c>
      <c r="C36" s="4">
        <v>1225223085</v>
      </c>
      <c r="D36" s="4"/>
      <c r="E36" s="4">
        <v>12000000</v>
      </c>
      <c r="F36" s="4"/>
      <c r="G36" s="4">
        <f t="shared" si="0"/>
        <v>1237223085</v>
      </c>
      <c r="H36" s="4"/>
      <c r="I36" s="4">
        <f t="shared" si="1"/>
        <v>1237223085</v>
      </c>
    </row>
    <row r="37" spans="1:9" ht="16.5">
      <c r="A37" s="1">
        <v>891080015</v>
      </c>
      <c r="B37" s="5" t="s">
        <v>382</v>
      </c>
      <c r="C37" s="4">
        <v>48948484</v>
      </c>
      <c r="D37" s="4"/>
      <c r="E37" s="4">
        <v>353018460</v>
      </c>
      <c r="F37" s="4"/>
      <c r="G37" s="4">
        <f t="shared" si="0"/>
        <v>401966944</v>
      </c>
      <c r="H37" s="4">
        <v>827292037.36000001</v>
      </c>
      <c r="I37" s="4">
        <f t="shared" si="1"/>
        <v>1229258981.3600001</v>
      </c>
    </row>
    <row r="38" spans="1:9" ht="16.5">
      <c r="A38" s="1">
        <v>890900518</v>
      </c>
      <c r="B38" s="5" t="s">
        <v>325</v>
      </c>
      <c r="C38" s="4">
        <v>668738806.35000002</v>
      </c>
      <c r="D38" s="4"/>
      <c r="E38" s="4">
        <v>538378942</v>
      </c>
      <c r="F38" s="4"/>
      <c r="G38" s="4">
        <f t="shared" si="0"/>
        <v>1207117748.3499999</v>
      </c>
      <c r="H38" s="4"/>
      <c r="I38" s="4">
        <f t="shared" si="1"/>
        <v>1207117748.3499999</v>
      </c>
    </row>
    <row r="39" spans="1:9" ht="16.5">
      <c r="A39" s="1">
        <v>891580002</v>
      </c>
      <c r="B39" s="5" t="s">
        <v>405</v>
      </c>
      <c r="C39" s="4">
        <v>416512473</v>
      </c>
      <c r="D39" s="4">
        <v>490054677</v>
      </c>
      <c r="E39" s="4"/>
      <c r="F39" s="4"/>
      <c r="G39" s="4">
        <f t="shared" si="0"/>
        <v>906567150</v>
      </c>
      <c r="H39" s="4">
        <v>300000000</v>
      </c>
      <c r="I39" s="4">
        <f t="shared" si="1"/>
        <v>1206567150</v>
      </c>
    </row>
    <row r="40" spans="1:9" ht="16.5">
      <c r="A40" s="1">
        <v>900006037</v>
      </c>
      <c r="B40" s="5" t="s">
        <v>443</v>
      </c>
      <c r="C40" s="4">
        <v>446625671</v>
      </c>
      <c r="D40" s="4">
        <v>264093229</v>
      </c>
      <c r="E40" s="4"/>
      <c r="F40" s="4">
        <v>298905228</v>
      </c>
      <c r="G40" s="4">
        <f t="shared" si="0"/>
        <v>1009624128</v>
      </c>
      <c r="H40" s="4">
        <v>180880997</v>
      </c>
      <c r="I40" s="4">
        <f t="shared" si="1"/>
        <v>1190505125</v>
      </c>
    </row>
    <row r="41" spans="1:9" ht="16.5">
      <c r="A41" s="1">
        <v>802006728</v>
      </c>
      <c r="B41" s="5" t="s">
        <v>70</v>
      </c>
      <c r="C41" s="4">
        <v>172292789</v>
      </c>
      <c r="D41" s="4"/>
      <c r="E41" s="4">
        <v>758865844</v>
      </c>
      <c r="F41" s="4"/>
      <c r="G41" s="4">
        <f t="shared" si="0"/>
        <v>931158633</v>
      </c>
      <c r="H41" s="4">
        <v>98661092</v>
      </c>
      <c r="I41" s="4">
        <f t="shared" si="1"/>
        <v>1029819725</v>
      </c>
    </row>
    <row r="42" spans="1:9" ht="16.5">
      <c r="A42" s="1">
        <v>891800231</v>
      </c>
      <c r="B42" s="5" t="s">
        <v>410</v>
      </c>
      <c r="C42" s="4">
        <v>617784320</v>
      </c>
      <c r="D42" s="4">
        <v>110062089</v>
      </c>
      <c r="E42" s="4">
        <v>49485535</v>
      </c>
      <c r="F42" s="4"/>
      <c r="G42" s="4">
        <f t="shared" si="0"/>
        <v>777331944</v>
      </c>
      <c r="H42" s="4">
        <v>182092000.05000001</v>
      </c>
      <c r="I42" s="4">
        <f t="shared" si="1"/>
        <v>959423944.04999995</v>
      </c>
    </row>
    <row r="43" spans="1:9" ht="16.5">
      <c r="A43" s="1">
        <v>890303461</v>
      </c>
      <c r="B43" s="5" t="s">
        <v>298</v>
      </c>
      <c r="C43" s="4">
        <v>567289039</v>
      </c>
      <c r="D43" s="4">
        <v>118279828</v>
      </c>
      <c r="E43" s="4">
        <v>200000000</v>
      </c>
      <c r="F43" s="4"/>
      <c r="G43" s="4">
        <f t="shared" si="0"/>
        <v>885568867</v>
      </c>
      <c r="H43" s="4">
        <v>46430688</v>
      </c>
      <c r="I43" s="4">
        <f t="shared" si="1"/>
        <v>931999555</v>
      </c>
    </row>
    <row r="44" spans="1:9" ht="16.5">
      <c r="A44" s="1">
        <v>900205591</v>
      </c>
      <c r="B44" s="5" t="s">
        <v>512</v>
      </c>
      <c r="C44" s="4">
        <v>505443450.21000004</v>
      </c>
      <c r="D44" s="4"/>
      <c r="E44" s="4"/>
      <c r="F44" s="4"/>
      <c r="G44" s="4">
        <f t="shared" si="0"/>
        <v>505443450.21000004</v>
      </c>
      <c r="H44" s="4">
        <v>401913683.65999997</v>
      </c>
      <c r="I44" s="4">
        <f t="shared" si="1"/>
        <v>907357133.87</v>
      </c>
    </row>
    <row r="45" spans="1:9" ht="16.5">
      <c r="A45" s="1">
        <v>823001518</v>
      </c>
      <c r="B45" s="5" t="s">
        <v>210</v>
      </c>
      <c r="C45" s="4">
        <v>53113915</v>
      </c>
      <c r="D45" s="4"/>
      <c r="E45" s="4">
        <v>249856555</v>
      </c>
      <c r="F45" s="4"/>
      <c r="G45" s="4">
        <f t="shared" si="0"/>
        <v>302970470</v>
      </c>
      <c r="H45" s="4">
        <v>474272498.66000003</v>
      </c>
      <c r="I45" s="4">
        <f t="shared" si="1"/>
        <v>777242968.66000009</v>
      </c>
    </row>
    <row r="46" spans="1:9" ht="16.5">
      <c r="A46" s="1">
        <v>892120115</v>
      </c>
      <c r="B46" s="5" t="s">
        <v>425</v>
      </c>
      <c r="C46" s="4">
        <v>324856916</v>
      </c>
      <c r="D46" s="4"/>
      <c r="E46" s="4">
        <v>14298978</v>
      </c>
      <c r="F46" s="4">
        <v>378108941</v>
      </c>
      <c r="G46" s="4">
        <f t="shared" si="0"/>
        <v>717264835</v>
      </c>
      <c r="H46" s="4">
        <v>53719472</v>
      </c>
      <c r="I46" s="4">
        <f t="shared" si="1"/>
        <v>770984307</v>
      </c>
    </row>
    <row r="47" spans="1:9" ht="16.5">
      <c r="A47" s="1">
        <v>900145579</v>
      </c>
      <c r="B47" s="5" t="s">
        <v>483</v>
      </c>
      <c r="C47" s="4">
        <v>763845728</v>
      </c>
      <c r="D47" s="4"/>
      <c r="E47" s="4"/>
      <c r="F47" s="4"/>
      <c r="G47" s="4">
        <f t="shared" si="0"/>
        <v>763845728</v>
      </c>
      <c r="H47" s="4"/>
      <c r="I47" s="4">
        <f t="shared" si="1"/>
        <v>763845728</v>
      </c>
    </row>
    <row r="48" spans="1:9" ht="16.5">
      <c r="A48" s="1">
        <v>800231235</v>
      </c>
      <c r="B48" s="5" t="s">
        <v>62</v>
      </c>
      <c r="C48" s="4">
        <v>635118289</v>
      </c>
      <c r="D48" s="4">
        <v>117806936</v>
      </c>
      <c r="E48" s="4"/>
      <c r="F48" s="4"/>
      <c r="G48" s="4">
        <f t="shared" si="0"/>
        <v>752925225</v>
      </c>
      <c r="H48" s="4"/>
      <c r="I48" s="4">
        <f t="shared" si="1"/>
        <v>752925225</v>
      </c>
    </row>
    <row r="49" spans="1:9" ht="16.5">
      <c r="A49" s="1">
        <v>817000232</v>
      </c>
      <c r="B49" s="5" t="s">
        <v>173</v>
      </c>
      <c r="C49" s="4">
        <v>145341862</v>
      </c>
      <c r="D49" s="4">
        <v>505147178</v>
      </c>
      <c r="E49" s="4">
        <v>100000000</v>
      </c>
      <c r="F49" s="4"/>
      <c r="G49" s="4">
        <f t="shared" si="0"/>
        <v>750489040</v>
      </c>
      <c r="H49" s="4"/>
      <c r="I49" s="4">
        <f t="shared" si="1"/>
        <v>750489040</v>
      </c>
    </row>
    <row r="50" spans="1:9" ht="16.5">
      <c r="A50" s="1">
        <v>823000878</v>
      </c>
      <c r="B50" s="5" t="s">
        <v>208</v>
      </c>
      <c r="C50" s="4">
        <v>532168062.28999996</v>
      </c>
      <c r="D50" s="4"/>
      <c r="E50" s="4"/>
      <c r="F50" s="4"/>
      <c r="G50" s="4">
        <f t="shared" si="0"/>
        <v>532168062.28999996</v>
      </c>
      <c r="H50" s="4">
        <v>207099640.09999999</v>
      </c>
      <c r="I50" s="4">
        <f t="shared" si="1"/>
        <v>739267702.38999999</v>
      </c>
    </row>
    <row r="51" spans="1:9" ht="16.5">
      <c r="A51" s="1">
        <v>890480135</v>
      </c>
      <c r="B51" s="5" t="s">
        <v>303</v>
      </c>
      <c r="C51" s="4">
        <v>36476351</v>
      </c>
      <c r="D51" s="4">
        <v>221637118</v>
      </c>
      <c r="E51" s="4">
        <v>280000000</v>
      </c>
      <c r="F51" s="4">
        <v>180000000</v>
      </c>
      <c r="G51" s="4">
        <f t="shared" si="0"/>
        <v>718113469</v>
      </c>
      <c r="H51" s="4"/>
      <c r="I51" s="4">
        <f t="shared" si="1"/>
        <v>718113469</v>
      </c>
    </row>
    <row r="52" spans="1:9" ht="16.5">
      <c r="A52" s="1">
        <v>806007923</v>
      </c>
      <c r="B52" s="5" t="s">
        <v>108</v>
      </c>
      <c r="C52" s="4">
        <v>472608266.17000002</v>
      </c>
      <c r="D52" s="4">
        <v>42101089</v>
      </c>
      <c r="E52" s="4">
        <v>144916169</v>
      </c>
      <c r="F52" s="4"/>
      <c r="G52" s="4">
        <f t="shared" si="0"/>
        <v>659625524.17000008</v>
      </c>
      <c r="H52" s="4">
        <v>7737064</v>
      </c>
      <c r="I52" s="4">
        <f t="shared" si="1"/>
        <v>667362588.17000008</v>
      </c>
    </row>
    <row r="53" spans="1:9" ht="16.5">
      <c r="A53" s="1">
        <v>800204153</v>
      </c>
      <c r="B53" s="5" t="s">
        <v>49</v>
      </c>
      <c r="C53" s="4">
        <v>121794476.28999999</v>
      </c>
      <c r="D53" s="4"/>
      <c r="E53" s="4">
        <v>70000000</v>
      </c>
      <c r="F53" s="4"/>
      <c r="G53" s="4">
        <f t="shared" si="0"/>
        <v>191794476.28999999</v>
      </c>
      <c r="H53" s="4">
        <v>467547266.66000003</v>
      </c>
      <c r="I53" s="4">
        <f t="shared" si="1"/>
        <v>659341742.95000005</v>
      </c>
    </row>
    <row r="54" spans="1:9" ht="16.5">
      <c r="A54" s="1">
        <v>800231215</v>
      </c>
      <c r="B54" s="5" t="s">
        <v>61</v>
      </c>
      <c r="C54" s="4">
        <v>254903898</v>
      </c>
      <c r="D54" s="4"/>
      <c r="E54" s="4"/>
      <c r="F54" s="4"/>
      <c r="G54" s="4">
        <f t="shared" si="0"/>
        <v>254903898</v>
      </c>
      <c r="H54" s="4">
        <v>399999999.70999998</v>
      </c>
      <c r="I54" s="4">
        <f t="shared" si="1"/>
        <v>654903897.71000004</v>
      </c>
    </row>
    <row r="55" spans="1:9" ht="16.5">
      <c r="A55" s="1">
        <v>891501676</v>
      </c>
      <c r="B55" s="5" t="s">
        <v>404</v>
      </c>
      <c r="C55" s="4">
        <v>431825117</v>
      </c>
      <c r="D55" s="4">
        <v>116370995</v>
      </c>
      <c r="E55" s="4"/>
      <c r="F55" s="4"/>
      <c r="G55" s="4">
        <f t="shared" si="0"/>
        <v>548196112</v>
      </c>
      <c r="H55" s="4">
        <v>99999999.670000002</v>
      </c>
      <c r="I55" s="4">
        <f t="shared" si="1"/>
        <v>648196111.66999996</v>
      </c>
    </row>
    <row r="56" spans="1:9" ht="16.5">
      <c r="A56" s="1">
        <v>842000144</v>
      </c>
      <c r="B56" s="5" t="s">
        <v>271</v>
      </c>
      <c r="C56" s="4">
        <v>630370890</v>
      </c>
      <c r="D56" s="4"/>
      <c r="E56" s="4"/>
      <c r="F56" s="4"/>
      <c r="G56" s="4">
        <f t="shared" si="0"/>
        <v>630370890</v>
      </c>
      <c r="H56" s="4"/>
      <c r="I56" s="4">
        <f t="shared" si="1"/>
        <v>630370890</v>
      </c>
    </row>
    <row r="57" spans="1:9" ht="16.5">
      <c r="A57" s="1">
        <v>891201108</v>
      </c>
      <c r="B57" s="5" t="s">
        <v>396</v>
      </c>
      <c r="C57" s="4"/>
      <c r="D57" s="4"/>
      <c r="E57" s="4"/>
      <c r="F57" s="4">
        <v>618857760</v>
      </c>
      <c r="G57" s="4">
        <f t="shared" si="0"/>
        <v>618857760</v>
      </c>
      <c r="H57" s="4"/>
      <c r="I57" s="4">
        <f t="shared" si="1"/>
        <v>618857760</v>
      </c>
    </row>
    <row r="58" spans="1:9" ht="16.5">
      <c r="A58" s="1">
        <v>900166361</v>
      </c>
      <c r="B58" s="5" t="s">
        <v>495</v>
      </c>
      <c r="C58" s="4">
        <v>604181056</v>
      </c>
      <c r="D58" s="4"/>
      <c r="E58" s="4"/>
      <c r="F58" s="4"/>
      <c r="G58" s="4">
        <f t="shared" si="0"/>
        <v>604181056</v>
      </c>
      <c r="H58" s="4"/>
      <c r="I58" s="4">
        <f t="shared" si="1"/>
        <v>604181056</v>
      </c>
    </row>
    <row r="59" spans="1:9" ht="16.5">
      <c r="A59" s="1">
        <v>892115009</v>
      </c>
      <c r="B59" s="5" t="s">
        <v>422</v>
      </c>
      <c r="C59" s="4">
        <v>518392678</v>
      </c>
      <c r="D59" s="4"/>
      <c r="E59" s="4"/>
      <c r="F59" s="4">
        <v>60000000</v>
      </c>
      <c r="G59" s="4">
        <f t="shared" si="0"/>
        <v>578392678</v>
      </c>
      <c r="H59" s="4">
        <v>9783418</v>
      </c>
      <c r="I59" s="4">
        <f t="shared" si="1"/>
        <v>588176096</v>
      </c>
    </row>
    <row r="60" spans="1:9" ht="16.5">
      <c r="A60" s="1">
        <v>890905991</v>
      </c>
      <c r="B60" s="5" t="s">
        <v>334</v>
      </c>
      <c r="C60" s="4">
        <v>364080313</v>
      </c>
      <c r="D60" s="4">
        <v>223899591</v>
      </c>
      <c r="E60" s="4"/>
      <c r="F60" s="4"/>
      <c r="G60" s="4">
        <f t="shared" si="0"/>
        <v>587979904</v>
      </c>
      <c r="H60" s="4"/>
      <c r="I60" s="4">
        <f t="shared" si="1"/>
        <v>587979904</v>
      </c>
    </row>
    <row r="61" spans="1:9" ht="16.5">
      <c r="A61" s="1">
        <v>891600091</v>
      </c>
      <c r="B61" s="5" t="s">
        <v>407</v>
      </c>
      <c r="C61" s="4">
        <v>528069777</v>
      </c>
      <c r="D61" s="4"/>
      <c r="E61" s="4">
        <v>41553739</v>
      </c>
      <c r="F61" s="4"/>
      <c r="G61" s="4">
        <f t="shared" si="0"/>
        <v>569623516</v>
      </c>
      <c r="H61" s="4"/>
      <c r="I61" s="4">
        <f t="shared" si="1"/>
        <v>569623516</v>
      </c>
    </row>
    <row r="62" spans="1:9" ht="16.5">
      <c r="A62" s="1">
        <v>819004070</v>
      </c>
      <c r="B62" s="5" t="s">
        <v>196</v>
      </c>
      <c r="C62" s="4">
        <v>389499462.87</v>
      </c>
      <c r="D62" s="4"/>
      <c r="E62" s="4">
        <v>171622989</v>
      </c>
      <c r="F62" s="4"/>
      <c r="G62" s="4">
        <f t="shared" si="0"/>
        <v>561122451.87</v>
      </c>
      <c r="H62" s="4">
        <v>2614996</v>
      </c>
      <c r="I62" s="4">
        <f t="shared" si="1"/>
        <v>563737447.87</v>
      </c>
    </row>
    <row r="63" spans="1:9" ht="16.5">
      <c r="A63" s="1">
        <v>891200952</v>
      </c>
      <c r="B63" s="5" t="s">
        <v>395</v>
      </c>
      <c r="C63" s="4">
        <v>547013870</v>
      </c>
      <c r="D63" s="4">
        <v>9197700</v>
      </c>
      <c r="E63" s="4"/>
      <c r="F63" s="4"/>
      <c r="G63" s="4">
        <f t="shared" si="0"/>
        <v>556211570</v>
      </c>
      <c r="H63" s="4"/>
      <c r="I63" s="4">
        <f t="shared" si="1"/>
        <v>556211570</v>
      </c>
    </row>
    <row r="64" spans="1:9" ht="16.5">
      <c r="A64" s="1">
        <v>892115010</v>
      </c>
      <c r="B64" s="5" t="s">
        <v>423</v>
      </c>
      <c r="C64" s="4">
        <v>308852476.25999999</v>
      </c>
      <c r="D64" s="4"/>
      <c r="E64" s="4">
        <v>216329900</v>
      </c>
      <c r="F64" s="4"/>
      <c r="G64" s="4">
        <f t="shared" si="0"/>
        <v>525182376.25999999</v>
      </c>
      <c r="H64" s="4">
        <v>17737900</v>
      </c>
      <c r="I64" s="4">
        <f t="shared" si="1"/>
        <v>542920276.25999999</v>
      </c>
    </row>
    <row r="65" spans="1:9" ht="16.5">
      <c r="A65" s="1">
        <v>890701033</v>
      </c>
      <c r="B65" s="5" t="s">
        <v>309</v>
      </c>
      <c r="C65" s="4">
        <v>272866820</v>
      </c>
      <c r="D65" s="4"/>
      <c r="E65" s="4"/>
      <c r="F65" s="4">
        <v>58503920</v>
      </c>
      <c r="G65" s="4">
        <f t="shared" si="0"/>
        <v>331370740</v>
      </c>
      <c r="H65" s="4">
        <v>200000000</v>
      </c>
      <c r="I65" s="4">
        <f t="shared" si="1"/>
        <v>531370740</v>
      </c>
    </row>
    <row r="66" spans="1:9" ht="16.5">
      <c r="A66" s="1">
        <v>890980757</v>
      </c>
      <c r="B66" s="5" t="s">
        <v>348</v>
      </c>
      <c r="C66" s="4">
        <v>143608923</v>
      </c>
      <c r="D66" s="4">
        <v>350000000</v>
      </c>
      <c r="E66" s="4">
        <v>21773406</v>
      </c>
      <c r="F66" s="4"/>
      <c r="G66" s="4">
        <f t="shared" si="0"/>
        <v>515382329</v>
      </c>
      <c r="H66" s="4">
        <v>3335305</v>
      </c>
      <c r="I66" s="4">
        <f t="shared" si="1"/>
        <v>518717634</v>
      </c>
    </row>
    <row r="67" spans="1:9" ht="16.5">
      <c r="A67" s="1">
        <v>890501438</v>
      </c>
      <c r="B67" s="5" t="s">
        <v>306</v>
      </c>
      <c r="C67" s="4"/>
      <c r="D67" s="4"/>
      <c r="E67" s="4">
        <v>486946184.12</v>
      </c>
      <c r="F67" s="4">
        <v>2631200</v>
      </c>
      <c r="G67" s="4">
        <f t="shared" si="0"/>
        <v>489577384.12</v>
      </c>
      <c r="H67" s="4">
        <v>1157575</v>
      </c>
      <c r="I67" s="4">
        <f t="shared" si="1"/>
        <v>490734959.12</v>
      </c>
    </row>
    <row r="68" spans="1:9" ht="16.5">
      <c r="A68" s="1">
        <v>800193912</v>
      </c>
      <c r="B68" s="5" t="s">
        <v>42</v>
      </c>
      <c r="C68" s="4">
        <v>203480583.27000001</v>
      </c>
      <c r="D68" s="4"/>
      <c r="E68" s="4">
        <v>71336523</v>
      </c>
      <c r="F68" s="4"/>
      <c r="G68" s="4">
        <f t="shared" si="0"/>
        <v>274817106.26999998</v>
      </c>
      <c r="H68" s="4">
        <v>202774918</v>
      </c>
      <c r="I68" s="4">
        <f t="shared" si="1"/>
        <v>477592024.26999998</v>
      </c>
    </row>
    <row r="69" spans="1:9" ht="16.5">
      <c r="A69" s="1">
        <v>800209488</v>
      </c>
      <c r="B69" s="5" t="s">
        <v>50</v>
      </c>
      <c r="C69" s="4">
        <v>245512317.78999996</v>
      </c>
      <c r="D69" s="4"/>
      <c r="E69" s="4">
        <v>202165779</v>
      </c>
      <c r="F69" s="4"/>
      <c r="G69" s="4">
        <f t="shared" si="0"/>
        <v>447678096.78999996</v>
      </c>
      <c r="H69" s="4">
        <v>22583794</v>
      </c>
      <c r="I69" s="4">
        <f t="shared" si="1"/>
        <v>470261890.78999996</v>
      </c>
    </row>
    <row r="70" spans="1:9" ht="16.5">
      <c r="A70" s="1">
        <v>800179966</v>
      </c>
      <c r="B70" s="5" t="s">
        <v>38</v>
      </c>
      <c r="C70" s="4"/>
      <c r="D70" s="4"/>
      <c r="E70" s="4">
        <v>463348223</v>
      </c>
      <c r="F70" s="4"/>
      <c r="G70" s="4">
        <f t="shared" si="0"/>
        <v>463348223</v>
      </c>
      <c r="H70" s="4"/>
      <c r="I70" s="4">
        <f t="shared" si="1"/>
        <v>463348223</v>
      </c>
    </row>
    <row r="71" spans="1:9" ht="16.5">
      <c r="A71" s="1">
        <v>819002363</v>
      </c>
      <c r="B71" s="5" t="s">
        <v>193</v>
      </c>
      <c r="C71" s="4">
        <v>462014822.19999999</v>
      </c>
      <c r="D71" s="4"/>
      <c r="E71" s="4"/>
      <c r="F71" s="4"/>
      <c r="G71" s="4">
        <f t="shared" si="0"/>
        <v>462014822.19999999</v>
      </c>
      <c r="H71" s="4"/>
      <c r="I71" s="4">
        <f t="shared" si="1"/>
        <v>462014822.19999999</v>
      </c>
    </row>
    <row r="72" spans="1:9" ht="16.5">
      <c r="A72" s="1">
        <v>802009806</v>
      </c>
      <c r="B72" s="5" t="s">
        <v>76</v>
      </c>
      <c r="C72" s="4">
        <v>374750327.61000001</v>
      </c>
      <c r="D72" s="4"/>
      <c r="E72" s="4"/>
      <c r="F72" s="4">
        <v>82995690</v>
      </c>
      <c r="G72" s="4">
        <f t="shared" si="0"/>
        <v>457746017.61000001</v>
      </c>
      <c r="H72" s="4"/>
      <c r="I72" s="4">
        <f t="shared" si="1"/>
        <v>457746017.61000001</v>
      </c>
    </row>
    <row r="73" spans="1:9" ht="16.5">
      <c r="A73" s="1">
        <v>823000496</v>
      </c>
      <c r="B73" s="5" t="s">
        <v>205</v>
      </c>
      <c r="C73" s="4">
        <v>332226111.51999998</v>
      </c>
      <c r="D73" s="4"/>
      <c r="E73" s="4"/>
      <c r="F73" s="4"/>
      <c r="G73" s="4">
        <f t="shared" si="0"/>
        <v>332226111.51999998</v>
      </c>
      <c r="H73" s="4">
        <v>124410881</v>
      </c>
      <c r="I73" s="4">
        <f t="shared" si="1"/>
        <v>456636992.51999998</v>
      </c>
    </row>
    <row r="74" spans="1:9" ht="16.5">
      <c r="A74" s="1">
        <v>800154347</v>
      </c>
      <c r="B74" s="5" t="s">
        <v>32</v>
      </c>
      <c r="C74" s="4">
        <v>161198309.99999994</v>
      </c>
      <c r="D74" s="4">
        <v>231516513</v>
      </c>
      <c r="E74" s="4">
        <v>50000000</v>
      </c>
      <c r="F74" s="4"/>
      <c r="G74" s="4">
        <f t="shared" si="0"/>
        <v>442714822.99999994</v>
      </c>
      <c r="H74" s="4">
        <v>2464890</v>
      </c>
      <c r="I74" s="4">
        <f t="shared" si="1"/>
        <v>445179712.99999994</v>
      </c>
    </row>
    <row r="75" spans="1:9" ht="16.5">
      <c r="A75" s="1">
        <v>900145581</v>
      </c>
      <c r="B75" s="5" t="s">
        <v>484</v>
      </c>
      <c r="C75" s="4">
        <v>165193971</v>
      </c>
      <c r="D75" s="4">
        <v>224668385</v>
      </c>
      <c r="E75" s="4">
        <v>50000000</v>
      </c>
      <c r="F75" s="4"/>
      <c r="G75" s="4">
        <f t="shared" ref="G75:G138" si="2">+SUM(C75:F75)</f>
        <v>439862356</v>
      </c>
      <c r="H75" s="4"/>
      <c r="I75" s="4">
        <f t="shared" ref="I75:I138" si="3">+G75+H75</f>
        <v>439862356</v>
      </c>
    </row>
    <row r="76" spans="1:9" ht="16.5">
      <c r="A76" s="1">
        <v>800075650</v>
      </c>
      <c r="B76" s="5" t="s">
        <v>18</v>
      </c>
      <c r="C76" s="4">
        <v>436298202</v>
      </c>
      <c r="D76" s="4"/>
      <c r="E76" s="4"/>
      <c r="F76" s="4"/>
      <c r="G76" s="4">
        <f t="shared" si="2"/>
        <v>436298202</v>
      </c>
      <c r="H76" s="4">
        <v>386600</v>
      </c>
      <c r="I76" s="4">
        <f t="shared" si="3"/>
        <v>436684802</v>
      </c>
    </row>
    <row r="77" spans="1:9" ht="16.5">
      <c r="A77" s="1">
        <v>890801099</v>
      </c>
      <c r="B77" s="5" t="s">
        <v>320</v>
      </c>
      <c r="C77" s="4">
        <v>266244593</v>
      </c>
      <c r="D77" s="4">
        <v>164209246</v>
      </c>
      <c r="E77" s="4"/>
      <c r="F77" s="4"/>
      <c r="G77" s="4">
        <f t="shared" si="2"/>
        <v>430453839</v>
      </c>
      <c r="H77" s="4"/>
      <c r="I77" s="4">
        <f t="shared" si="3"/>
        <v>430453839</v>
      </c>
    </row>
    <row r="78" spans="1:9" ht="16.5">
      <c r="A78" s="1">
        <v>825001037</v>
      </c>
      <c r="B78" s="5" t="s">
        <v>243</v>
      </c>
      <c r="C78" s="4">
        <v>426426670</v>
      </c>
      <c r="D78" s="4"/>
      <c r="E78" s="4"/>
      <c r="F78" s="4"/>
      <c r="G78" s="4">
        <f t="shared" si="2"/>
        <v>426426670</v>
      </c>
      <c r="H78" s="4">
        <v>872431</v>
      </c>
      <c r="I78" s="4">
        <f t="shared" si="3"/>
        <v>427299101</v>
      </c>
    </row>
    <row r="79" spans="1:9" ht="16.5">
      <c r="A79" s="1">
        <v>824000725</v>
      </c>
      <c r="B79" s="5" t="s">
        <v>232</v>
      </c>
      <c r="C79" s="4">
        <v>223843701</v>
      </c>
      <c r="D79" s="4"/>
      <c r="E79" s="4"/>
      <c r="F79" s="4">
        <v>196254486</v>
      </c>
      <c r="G79" s="4">
        <f t="shared" si="2"/>
        <v>420098187</v>
      </c>
      <c r="H79" s="4">
        <v>2430281</v>
      </c>
      <c r="I79" s="4">
        <f t="shared" si="3"/>
        <v>422528468</v>
      </c>
    </row>
    <row r="80" spans="1:9" ht="16.5">
      <c r="A80" s="1">
        <v>900109862</v>
      </c>
      <c r="B80" s="5" t="s">
        <v>461</v>
      </c>
      <c r="C80" s="4">
        <v>407587388</v>
      </c>
      <c r="D80" s="4"/>
      <c r="E80" s="4"/>
      <c r="F80" s="4"/>
      <c r="G80" s="4">
        <f t="shared" si="2"/>
        <v>407587388</v>
      </c>
      <c r="H80" s="4"/>
      <c r="I80" s="4">
        <f t="shared" si="3"/>
        <v>407587388</v>
      </c>
    </row>
    <row r="81" spans="1:9" ht="16.5">
      <c r="A81" s="1">
        <v>891200209</v>
      </c>
      <c r="B81" s="5" t="s">
        <v>389</v>
      </c>
      <c r="C81" s="4">
        <v>257213272</v>
      </c>
      <c r="D81" s="4">
        <v>142460680</v>
      </c>
      <c r="E81" s="4"/>
      <c r="F81" s="4"/>
      <c r="G81" s="4">
        <f t="shared" si="2"/>
        <v>399673952</v>
      </c>
      <c r="H81" s="4"/>
      <c r="I81" s="4">
        <f t="shared" si="3"/>
        <v>399673952</v>
      </c>
    </row>
    <row r="82" spans="1:9" ht="16.5">
      <c r="A82" s="1">
        <v>802009766</v>
      </c>
      <c r="B82" s="5" t="s">
        <v>74</v>
      </c>
      <c r="C82" s="4">
        <v>380068022</v>
      </c>
      <c r="D82" s="4"/>
      <c r="E82" s="4"/>
      <c r="F82" s="4"/>
      <c r="G82" s="4">
        <f t="shared" si="2"/>
        <v>380068022</v>
      </c>
      <c r="H82" s="4">
        <v>7605366</v>
      </c>
      <c r="I82" s="4">
        <f t="shared" si="3"/>
        <v>387673388</v>
      </c>
    </row>
    <row r="83" spans="1:9" ht="16.5">
      <c r="A83" s="1">
        <v>891200240</v>
      </c>
      <c r="B83" s="5" t="s">
        <v>390</v>
      </c>
      <c r="C83" s="4">
        <v>387576481</v>
      </c>
      <c r="D83" s="4"/>
      <c r="E83" s="4"/>
      <c r="F83" s="4"/>
      <c r="G83" s="4">
        <f t="shared" si="2"/>
        <v>387576481</v>
      </c>
      <c r="H83" s="4"/>
      <c r="I83" s="4">
        <f t="shared" si="3"/>
        <v>387576481</v>
      </c>
    </row>
    <row r="84" spans="1:9" ht="16.5">
      <c r="A84" s="1">
        <v>830007355</v>
      </c>
      <c r="B84" s="5" t="s">
        <v>250</v>
      </c>
      <c r="C84" s="4">
        <v>267130736</v>
      </c>
      <c r="D84" s="4">
        <v>100000000</v>
      </c>
      <c r="E84" s="4"/>
      <c r="F84" s="4"/>
      <c r="G84" s="4">
        <f t="shared" si="2"/>
        <v>367130736</v>
      </c>
      <c r="H84" s="4"/>
      <c r="I84" s="4">
        <f t="shared" si="3"/>
        <v>367130736</v>
      </c>
    </row>
    <row r="85" spans="1:9" ht="16.5">
      <c r="A85" s="1">
        <v>900223749</v>
      </c>
      <c r="B85" s="5" t="s">
        <v>521</v>
      </c>
      <c r="C85" s="4">
        <v>135863877</v>
      </c>
      <c r="D85" s="4"/>
      <c r="E85" s="4"/>
      <c r="F85" s="4">
        <v>225000000</v>
      </c>
      <c r="G85" s="4">
        <f t="shared" si="2"/>
        <v>360863877</v>
      </c>
      <c r="H85" s="4"/>
      <c r="I85" s="4">
        <f t="shared" si="3"/>
        <v>360863877</v>
      </c>
    </row>
    <row r="86" spans="1:9" ht="16.5">
      <c r="A86" s="1">
        <v>819001483</v>
      </c>
      <c r="B86" s="5" t="s">
        <v>189</v>
      </c>
      <c r="C86" s="4">
        <v>164904036</v>
      </c>
      <c r="D86" s="4"/>
      <c r="E86" s="4">
        <v>139058172</v>
      </c>
      <c r="F86" s="4">
        <v>36025466</v>
      </c>
      <c r="G86" s="4">
        <f t="shared" si="2"/>
        <v>339987674</v>
      </c>
      <c r="H86" s="4">
        <v>2886986</v>
      </c>
      <c r="I86" s="4">
        <f t="shared" si="3"/>
        <v>342874660</v>
      </c>
    </row>
    <row r="87" spans="1:9" ht="16.5">
      <c r="A87" s="1">
        <v>819002025</v>
      </c>
      <c r="B87" s="5" t="s">
        <v>192</v>
      </c>
      <c r="C87" s="4">
        <v>173724445.84999999</v>
      </c>
      <c r="D87" s="4"/>
      <c r="E87" s="4">
        <v>150000000</v>
      </c>
      <c r="F87" s="4"/>
      <c r="G87" s="4">
        <f t="shared" si="2"/>
        <v>323724445.85000002</v>
      </c>
      <c r="H87" s="4"/>
      <c r="I87" s="4">
        <f t="shared" si="3"/>
        <v>323724445.85000002</v>
      </c>
    </row>
    <row r="88" spans="1:9" ht="16.5">
      <c r="A88" s="1">
        <v>819002534</v>
      </c>
      <c r="B88" s="5" t="s">
        <v>28</v>
      </c>
      <c r="C88" s="4">
        <v>323709473.06999999</v>
      </c>
      <c r="D88" s="4"/>
      <c r="E88" s="4"/>
      <c r="F88" s="4"/>
      <c r="G88" s="4">
        <f t="shared" si="2"/>
        <v>323709473.06999999</v>
      </c>
      <c r="H88" s="4"/>
      <c r="I88" s="4">
        <f t="shared" si="3"/>
        <v>323709473.06999999</v>
      </c>
    </row>
    <row r="89" spans="1:9" ht="16.5">
      <c r="A89" s="1">
        <v>900146006</v>
      </c>
      <c r="B89" s="5" t="s">
        <v>486</v>
      </c>
      <c r="C89" s="4">
        <v>45896677</v>
      </c>
      <c r="D89" s="4">
        <v>225982367</v>
      </c>
      <c r="E89" s="4">
        <v>50000000</v>
      </c>
      <c r="F89" s="4"/>
      <c r="G89" s="4">
        <f t="shared" si="2"/>
        <v>321879044</v>
      </c>
      <c r="H89" s="4">
        <v>127700</v>
      </c>
      <c r="I89" s="4">
        <f t="shared" si="3"/>
        <v>322006744</v>
      </c>
    </row>
    <row r="90" spans="1:9" ht="16.5">
      <c r="A90" s="1">
        <v>900196366</v>
      </c>
      <c r="B90" s="5" t="s">
        <v>511</v>
      </c>
      <c r="C90" s="4"/>
      <c r="D90" s="4"/>
      <c r="E90" s="4">
        <v>200000000</v>
      </c>
      <c r="F90" s="4">
        <v>117007832</v>
      </c>
      <c r="G90" s="4">
        <f t="shared" si="2"/>
        <v>317007832</v>
      </c>
      <c r="H90" s="4"/>
      <c r="I90" s="4">
        <f t="shared" si="3"/>
        <v>317007832</v>
      </c>
    </row>
    <row r="91" spans="1:9" ht="16.5">
      <c r="A91" s="1">
        <v>814001329</v>
      </c>
      <c r="B91" s="5" t="s">
        <v>159</v>
      </c>
      <c r="C91" s="4">
        <v>311565466</v>
      </c>
      <c r="D91" s="4"/>
      <c r="E91" s="4"/>
      <c r="F91" s="4"/>
      <c r="G91" s="4">
        <f t="shared" si="2"/>
        <v>311565466</v>
      </c>
      <c r="H91" s="4"/>
      <c r="I91" s="4">
        <f t="shared" si="3"/>
        <v>311565466</v>
      </c>
    </row>
    <row r="92" spans="1:9" ht="16.5">
      <c r="A92" s="1">
        <v>802021332</v>
      </c>
      <c r="B92" s="5" t="s">
        <v>81</v>
      </c>
      <c r="C92" s="4">
        <v>311281184</v>
      </c>
      <c r="D92" s="4"/>
      <c r="E92" s="4"/>
      <c r="F92" s="4"/>
      <c r="G92" s="4">
        <f t="shared" si="2"/>
        <v>311281184</v>
      </c>
      <c r="H92" s="4"/>
      <c r="I92" s="4">
        <f t="shared" si="3"/>
        <v>311281184</v>
      </c>
    </row>
    <row r="93" spans="1:9" ht="16.5">
      <c r="A93" s="1">
        <v>900113729</v>
      </c>
      <c r="B93" s="5" t="s">
        <v>463</v>
      </c>
      <c r="C93" s="4">
        <v>307532896</v>
      </c>
      <c r="D93" s="4"/>
      <c r="E93" s="4"/>
      <c r="F93" s="4"/>
      <c r="G93" s="4">
        <f t="shared" si="2"/>
        <v>307532896</v>
      </c>
      <c r="H93" s="4"/>
      <c r="I93" s="4">
        <f t="shared" si="3"/>
        <v>307532896</v>
      </c>
    </row>
    <row r="94" spans="1:9" ht="16.5">
      <c r="A94" s="1">
        <v>812001332</v>
      </c>
      <c r="B94" s="5" t="s">
        <v>135</v>
      </c>
      <c r="C94" s="4">
        <v>146019628.16</v>
      </c>
      <c r="D94" s="4"/>
      <c r="E94" s="4">
        <v>90577400</v>
      </c>
      <c r="F94" s="4"/>
      <c r="G94" s="4">
        <f t="shared" si="2"/>
        <v>236597028.16</v>
      </c>
      <c r="H94" s="4">
        <v>68385034</v>
      </c>
      <c r="I94" s="4">
        <f t="shared" si="3"/>
        <v>304982062.15999997</v>
      </c>
    </row>
    <row r="95" spans="1:9" ht="16.5">
      <c r="A95" s="1">
        <v>900123159</v>
      </c>
      <c r="B95" s="5" t="s">
        <v>466</v>
      </c>
      <c r="C95" s="4"/>
      <c r="D95" s="4"/>
      <c r="E95" s="4"/>
      <c r="F95" s="4">
        <v>300000000</v>
      </c>
      <c r="G95" s="4">
        <f t="shared" si="2"/>
        <v>300000000</v>
      </c>
      <c r="H95" s="4"/>
      <c r="I95" s="4">
        <f t="shared" si="3"/>
        <v>300000000</v>
      </c>
    </row>
    <row r="96" spans="1:9" ht="16.5">
      <c r="A96" s="1">
        <v>840000269</v>
      </c>
      <c r="B96" s="5" t="s">
        <v>268</v>
      </c>
      <c r="C96" s="4">
        <v>3413795</v>
      </c>
      <c r="D96" s="4">
        <v>294000475</v>
      </c>
      <c r="E96" s="4"/>
      <c r="F96" s="4"/>
      <c r="G96" s="4">
        <f t="shared" si="2"/>
        <v>297414270</v>
      </c>
      <c r="H96" s="4"/>
      <c r="I96" s="4">
        <f t="shared" si="3"/>
        <v>297414270</v>
      </c>
    </row>
    <row r="97" spans="1:9" ht="16.5">
      <c r="A97" s="1">
        <v>890905177</v>
      </c>
      <c r="B97" s="5" t="s">
        <v>331</v>
      </c>
      <c r="C97" s="4">
        <v>111770739</v>
      </c>
      <c r="D97" s="4">
        <v>173510801</v>
      </c>
      <c r="E97" s="4">
        <v>7912843.1200000001</v>
      </c>
      <c r="F97" s="4"/>
      <c r="G97" s="4">
        <f t="shared" si="2"/>
        <v>293194383.12</v>
      </c>
      <c r="H97" s="4"/>
      <c r="I97" s="4">
        <f t="shared" si="3"/>
        <v>293194383.12</v>
      </c>
    </row>
    <row r="98" spans="1:9" ht="16.5">
      <c r="A98" s="1">
        <v>806005602</v>
      </c>
      <c r="B98" s="5" t="s">
        <v>88</v>
      </c>
      <c r="C98" s="4"/>
      <c r="D98" s="4"/>
      <c r="E98" s="4">
        <v>131218219</v>
      </c>
      <c r="F98" s="4">
        <v>138604127</v>
      </c>
      <c r="G98" s="4">
        <f t="shared" si="2"/>
        <v>269822346</v>
      </c>
      <c r="H98" s="4">
        <v>21592133.32</v>
      </c>
      <c r="I98" s="4">
        <f t="shared" si="3"/>
        <v>291414479.31999999</v>
      </c>
    </row>
    <row r="99" spans="1:9" ht="16.5">
      <c r="A99" s="1">
        <v>800216883</v>
      </c>
      <c r="B99" s="5" t="s">
        <v>56</v>
      </c>
      <c r="C99" s="4">
        <v>134975926</v>
      </c>
      <c r="D99" s="4"/>
      <c r="E99" s="4">
        <v>80817808</v>
      </c>
      <c r="F99" s="4"/>
      <c r="G99" s="4">
        <f t="shared" si="2"/>
        <v>215793734</v>
      </c>
      <c r="H99" s="4">
        <v>75302645</v>
      </c>
      <c r="I99" s="4">
        <f t="shared" si="3"/>
        <v>291096379</v>
      </c>
    </row>
    <row r="100" spans="1:9" ht="16.5">
      <c r="A100" s="1">
        <v>806006537</v>
      </c>
      <c r="B100" s="5" t="s">
        <v>90</v>
      </c>
      <c r="C100" s="4">
        <v>186698069.83000001</v>
      </c>
      <c r="D100" s="4"/>
      <c r="E100" s="4">
        <v>103394913</v>
      </c>
      <c r="F100" s="4"/>
      <c r="G100" s="4">
        <f t="shared" si="2"/>
        <v>290092982.83000004</v>
      </c>
      <c r="H100" s="4"/>
      <c r="I100" s="4">
        <f t="shared" si="3"/>
        <v>290092982.83000004</v>
      </c>
    </row>
    <row r="101" spans="1:9" ht="16.5">
      <c r="A101" s="1">
        <v>891180134</v>
      </c>
      <c r="B101" s="5" t="s">
        <v>385</v>
      </c>
      <c r="C101" s="4">
        <v>713700</v>
      </c>
      <c r="D101" s="4"/>
      <c r="E101" s="4">
        <v>288902593</v>
      </c>
      <c r="F101" s="4"/>
      <c r="G101" s="4">
        <f t="shared" si="2"/>
        <v>289616293</v>
      </c>
      <c r="H101" s="4"/>
      <c r="I101" s="4">
        <f t="shared" si="3"/>
        <v>289616293</v>
      </c>
    </row>
    <row r="102" spans="1:9" ht="16.5">
      <c r="A102" s="1">
        <v>840001036</v>
      </c>
      <c r="B102" s="5" t="s">
        <v>269</v>
      </c>
      <c r="C102" s="4">
        <v>178103873</v>
      </c>
      <c r="D102" s="4">
        <v>111328250</v>
      </c>
      <c r="E102" s="4"/>
      <c r="F102" s="4"/>
      <c r="G102" s="4">
        <f t="shared" si="2"/>
        <v>289432123</v>
      </c>
      <c r="H102" s="4"/>
      <c r="I102" s="4">
        <f t="shared" si="3"/>
        <v>289432123</v>
      </c>
    </row>
    <row r="103" spans="1:9" ht="16.5">
      <c r="A103" s="1">
        <v>900386591</v>
      </c>
      <c r="B103" s="5" t="s">
        <v>532</v>
      </c>
      <c r="C103" s="4">
        <v>289158350</v>
      </c>
      <c r="D103" s="4"/>
      <c r="E103" s="4"/>
      <c r="F103" s="4"/>
      <c r="G103" s="4">
        <f t="shared" si="2"/>
        <v>289158350</v>
      </c>
      <c r="H103" s="4"/>
      <c r="I103" s="4">
        <f t="shared" si="3"/>
        <v>289158350</v>
      </c>
    </row>
    <row r="104" spans="1:9" ht="16.5">
      <c r="A104" s="1">
        <v>800130625</v>
      </c>
      <c r="B104" s="5" t="s">
        <v>26</v>
      </c>
      <c r="C104" s="4">
        <v>133575492.41</v>
      </c>
      <c r="D104" s="4"/>
      <c r="E104" s="4">
        <v>150000000</v>
      </c>
      <c r="F104" s="4"/>
      <c r="G104" s="4">
        <f t="shared" si="2"/>
        <v>283575492.40999997</v>
      </c>
      <c r="H104" s="4">
        <v>3859609</v>
      </c>
      <c r="I104" s="4">
        <f t="shared" si="3"/>
        <v>287435101.40999997</v>
      </c>
    </row>
    <row r="105" spans="1:9" ht="16.5">
      <c r="A105" s="1">
        <v>800193989</v>
      </c>
      <c r="B105" s="5" t="s">
        <v>43</v>
      </c>
      <c r="C105" s="4">
        <v>285773774</v>
      </c>
      <c r="D105" s="4"/>
      <c r="E105" s="4"/>
      <c r="F105" s="4"/>
      <c r="G105" s="4">
        <f t="shared" si="2"/>
        <v>285773774</v>
      </c>
      <c r="H105" s="4"/>
      <c r="I105" s="4">
        <f t="shared" si="3"/>
        <v>285773774</v>
      </c>
    </row>
    <row r="106" spans="1:9" ht="16.5">
      <c r="A106" s="1">
        <v>806010788</v>
      </c>
      <c r="B106" s="5" t="s">
        <v>114</v>
      </c>
      <c r="C106" s="4"/>
      <c r="D106" s="4">
        <v>272227630</v>
      </c>
      <c r="E106" s="4"/>
      <c r="F106" s="4"/>
      <c r="G106" s="4">
        <f t="shared" si="2"/>
        <v>272227630</v>
      </c>
      <c r="H106" s="4"/>
      <c r="I106" s="4">
        <f t="shared" si="3"/>
        <v>272227630</v>
      </c>
    </row>
    <row r="107" spans="1:9" ht="16.5">
      <c r="A107" s="1">
        <v>890103127</v>
      </c>
      <c r="B107" s="5" t="s">
        <v>289</v>
      </c>
      <c r="C107" s="4">
        <v>218463052</v>
      </c>
      <c r="D107" s="4"/>
      <c r="E107" s="4">
        <v>50000000</v>
      </c>
      <c r="F107" s="4"/>
      <c r="G107" s="4">
        <f t="shared" si="2"/>
        <v>268463052</v>
      </c>
      <c r="H107" s="4">
        <v>3188950</v>
      </c>
      <c r="I107" s="4">
        <f t="shared" si="3"/>
        <v>271652002</v>
      </c>
    </row>
    <row r="108" spans="1:9" ht="16.5">
      <c r="A108" s="1">
        <v>900208532</v>
      </c>
      <c r="B108" s="5" t="s">
        <v>515</v>
      </c>
      <c r="C108" s="4">
        <v>110559623.5</v>
      </c>
      <c r="D108" s="4"/>
      <c r="E108" s="4">
        <v>31162260</v>
      </c>
      <c r="F108" s="4"/>
      <c r="G108" s="4">
        <f t="shared" si="2"/>
        <v>141721883.5</v>
      </c>
      <c r="H108" s="4">
        <v>128509050.34</v>
      </c>
      <c r="I108" s="4">
        <f t="shared" si="3"/>
        <v>270230933.84000003</v>
      </c>
    </row>
    <row r="109" spans="1:9" ht="16.5">
      <c r="A109" s="1">
        <v>891000499</v>
      </c>
      <c r="B109" s="5" t="s">
        <v>379</v>
      </c>
      <c r="C109" s="4"/>
      <c r="D109" s="4"/>
      <c r="E109" s="4"/>
      <c r="F109" s="4"/>
      <c r="G109" s="4">
        <f t="shared" si="2"/>
        <v>0</v>
      </c>
      <c r="H109" s="4">
        <v>260699900</v>
      </c>
      <c r="I109" s="4">
        <f t="shared" si="3"/>
        <v>260699900</v>
      </c>
    </row>
    <row r="110" spans="1:9" ht="16.5">
      <c r="A110" s="1">
        <v>800196939</v>
      </c>
      <c r="B110" s="5" t="s">
        <v>46</v>
      </c>
      <c r="C110" s="4">
        <v>151018965</v>
      </c>
      <c r="D110" s="4"/>
      <c r="E110" s="4">
        <v>20832469</v>
      </c>
      <c r="F110" s="4"/>
      <c r="G110" s="4">
        <f t="shared" si="2"/>
        <v>171851434</v>
      </c>
      <c r="H110" s="4">
        <v>83355377</v>
      </c>
      <c r="I110" s="4">
        <f t="shared" si="3"/>
        <v>255206811</v>
      </c>
    </row>
    <row r="111" spans="1:9" ht="16.5">
      <c r="A111" s="1">
        <v>842000004</v>
      </c>
      <c r="B111" s="5" t="s">
        <v>270</v>
      </c>
      <c r="C111" s="4">
        <v>250000000</v>
      </c>
      <c r="D111" s="4"/>
      <c r="E111" s="4"/>
      <c r="F111" s="4"/>
      <c r="G111" s="4">
        <f t="shared" si="2"/>
        <v>250000000</v>
      </c>
      <c r="H111" s="4"/>
      <c r="I111" s="4">
        <f t="shared" si="3"/>
        <v>250000000</v>
      </c>
    </row>
    <row r="112" spans="1:9" ht="16.5">
      <c r="A112" s="1">
        <v>823001999</v>
      </c>
      <c r="B112" s="5" t="s">
        <v>214</v>
      </c>
      <c r="C112" s="4">
        <v>212710623.53</v>
      </c>
      <c r="D112" s="4"/>
      <c r="E112" s="4"/>
      <c r="F112" s="4"/>
      <c r="G112" s="4">
        <f t="shared" si="2"/>
        <v>212710623.53</v>
      </c>
      <c r="H112" s="4">
        <v>36413787.629999995</v>
      </c>
      <c r="I112" s="4">
        <f t="shared" si="3"/>
        <v>249124411.16</v>
      </c>
    </row>
    <row r="113" spans="1:9" ht="16.5">
      <c r="A113" s="1">
        <v>812002836</v>
      </c>
      <c r="B113" s="5" t="s">
        <v>144</v>
      </c>
      <c r="C113" s="4"/>
      <c r="D113" s="4"/>
      <c r="E113" s="4"/>
      <c r="F113" s="4"/>
      <c r="G113" s="4">
        <f t="shared" si="2"/>
        <v>0</v>
      </c>
      <c r="H113" s="4">
        <v>248562831.88999999</v>
      </c>
      <c r="I113" s="4">
        <f t="shared" si="3"/>
        <v>248562831.88999999</v>
      </c>
    </row>
    <row r="114" spans="1:9" ht="16.5">
      <c r="A114" s="1">
        <v>806007343</v>
      </c>
      <c r="B114" s="5" t="s">
        <v>98</v>
      </c>
      <c r="C114" s="4"/>
      <c r="D114" s="4"/>
      <c r="E114" s="4">
        <v>210522289</v>
      </c>
      <c r="F114" s="4"/>
      <c r="G114" s="4">
        <f t="shared" si="2"/>
        <v>210522289</v>
      </c>
      <c r="H114" s="4">
        <v>33216048</v>
      </c>
      <c r="I114" s="4">
        <f t="shared" si="3"/>
        <v>243738337</v>
      </c>
    </row>
    <row r="115" spans="1:9" ht="16.5">
      <c r="A115" s="1">
        <v>900169684</v>
      </c>
      <c r="B115" s="5" t="s">
        <v>497</v>
      </c>
      <c r="C115" s="4">
        <v>110460783.06</v>
      </c>
      <c r="D115" s="4"/>
      <c r="E115" s="4">
        <v>61004682</v>
      </c>
      <c r="F115" s="4"/>
      <c r="G115" s="4">
        <f t="shared" si="2"/>
        <v>171465465.06</v>
      </c>
      <c r="H115" s="4">
        <v>71517088</v>
      </c>
      <c r="I115" s="4">
        <f t="shared" si="3"/>
        <v>242982553.06</v>
      </c>
    </row>
    <row r="116" spans="1:9" ht="16.5">
      <c r="A116" s="1">
        <v>806007303</v>
      </c>
      <c r="B116" s="5" t="s">
        <v>97</v>
      </c>
      <c r="C116" s="4"/>
      <c r="D116" s="4"/>
      <c r="E116" s="4">
        <v>240368164</v>
      </c>
      <c r="F116" s="4"/>
      <c r="G116" s="4">
        <f t="shared" si="2"/>
        <v>240368164</v>
      </c>
      <c r="H116" s="4">
        <v>115680</v>
      </c>
      <c r="I116" s="4">
        <f t="shared" si="3"/>
        <v>240483844</v>
      </c>
    </row>
    <row r="117" spans="1:9" ht="16.5">
      <c r="A117" s="1">
        <v>900190045</v>
      </c>
      <c r="B117" s="5" t="s">
        <v>505</v>
      </c>
      <c r="C117" s="4">
        <v>40756484</v>
      </c>
      <c r="D117" s="4"/>
      <c r="E117" s="4"/>
      <c r="F117" s="4"/>
      <c r="G117" s="4">
        <f t="shared" si="2"/>
        <v>40756484</v>
      </c>
      <c r="H117" s="4">
        <v>194470317</v>
      </c>
      <c r="I117" s="4">
        <f t="shared" si="3"/>
        <v>235226801</v>
      </c>
    </row>
    <row r="118" spans="1:9" ht="16.5">
      <c r="A118" s="1">
        <v>823001901</v>
      </c>
      <c r="B118" s="5" t="s">
        <v>212</v>
      </c>
      <c r="C118" s="4">
        <v>73069836</v>
      </c>
      <c r="D118" s="4"/>
      <c r="E118" s="4">
        <v>7790585</v>
      </c>
      <c r="F118" s="4">
        <v>101746915</v>
      </c>
      <c r="G118" s="4">
        <f t="shared" si="2"/>
        <v>182607336</v>
      </c>
      <c r="H118" s="4">
        <v>49720510</v>
      </c>
      <c r="I118" s="4">
        <f t="shared" si="3"/>
        <v>232327846</v>
      </c>
    </row>
    <row r="119" spans="1:9" ht="16.5">
      <c r="A119" s="1">
        <v>806008153</v>
      </c>
      <c r="B119" s="5" t="s">
        <v>110</v>
      </c>
      <c r="C119" s="4"/>
      <c r="D119" s="4"/>
      <c r="E119" s="4">
        <v>136337609</v>
      </c>
      <c r="F119" s="4"/>
      <c r="G119" s="4">
        <f t="shared" si="2"/>
        <v>136337609</v>
      </c>
      <c r="H119" s="4">
        <v>93553198.840000004</v>
      </c>
      <c r="I119" s="4">
        <f t="shared" si="3"/>
        <v>229890807.84</v>
      </c>
    </row>
    <row r="120" spans="1:9" ht="16.5">
      <c r="A120" s="1">
        <v>890704495</v>
      </c>
      <c r="B120" s="5" t="s">
        <v>314</v>
      </c>
      <c r="C120" s="4">
        <v>225770939.13999999</v>
      </c>
      <c r="D120" s="4"/>
      <c r="E120" s="4"/>
      <c r="F120" s="4"/>
      <c r="G120" s="4">
        <f t="shared" si="2"/>
        <v>225770939.13999999</v>
      </c>
      <c r="H120" s="4"/>
      <c r="I120" s="4">
        <f t="shared" si="3"/>
        <v>225770939.13999999</v>
      </c>
    </row>
    <row r="121" spans="1:9" ht="16.5">
      <c r="A121" s="1">
        <v>819003632</v>
      </c>
      <c r="B121" s="5" t="s">
        <v>195</v>
      </c>
      <c r="C121" s="4">
        <v>225585350</v>
      </c>
      <c r="D121" s="4"/>
      <c r="E121" s="4"/>
      <c r="F121" s="4"/>
      <c r="G121" s="4">
        <f t="shared" si="2"/>
        <v>225585350</v>
      </c>
      <c r="H121" s="4"/>
      <c r="I121" s="4">
        <f t="shared" si="3"/>
        <v>225585350</v>
      </c>
    </row>
    <row r="122" spans="1:9" ht="16.5">
      <c r="A122" s="1">
        <v>812003851</v>
      </c>
      <c r="B122" s="5" t="s">
        <v>149</v>
      </c>
      <c r="C122" s="4">
        <v>56817146.530000001</v>
      </c>
      <c r="D122" s="4"/>
      <c r="E122" s="4"/>
      <c r="F122" s="4"/>
      <c r="G122" s="4">
        <f t="shared" si="2"/>
        <v>56817146.530000001</v>
      </c>
      <c r="H122" s="4">
        <v>167654239</v>
      </c>
      <c r="I122" s="4">
        <f t="shared" si="3"/>
        <v>224471385.53</v>
      </c>
    </row>
    <row r="123" spans="1:9" ht="16.5">
      <c r="A123" s="1">
        <v>892300445</v>
      </c>
      <c r="B123" s="5" t="s">
        <v>434</v>
      </c>
      <c r="C123" s="4">
        <v>173288864</v>
      </c>
      <c r="D123" s="4"/>
      <c r="E123" s="4"/>
      <c r="F123" s="4">
        <v>37254848</v>
      </c>
      <c r="G123" s="4">
        <f t="shared" si="2"/>
        <v>210543712</v>
      </c>
      <c r="H123" s="4">
        <v>4778991</v>
      </c>
      <c r="I123" s="4">
        <f t="shared" si="3"/>
        <v>215322703</v>
      </c>
    </row>
    <row r="124" spans="1:9" ht="16.5">
      <c r="A124" s="1">
        <v>890701459</v>
      </c>
      <c r="B124" s="5" t="s">
        <v>310</v>
      </c>
      <c r="C124" s="4">
        <v>160000000</v>
      </c>
      <c r="D124" s="4"/>
      <c r="E124" s="4"/>
      <c r="F124" s="4">
        <v>53455649</v>
      </c>
      <c r="G124" s="4">
        <f t="shared" si="2"/>
        <v>213455649</v>
      </c>
      <c r="H124" s="4"/>
      <c r="I124" s="4">
        <f t="shared" si="3"/>
        <v>213455649</v>
      </c>
    </row>
    <row r="125" spans="1:9" ht="16.5">
      <c r="A125" s="1">
        <v>824001041</v>
      </c>
      <c r="B125" s="5" t="s">
        <v>234</v>
      </c>
      <c r="C125" s="4">
        <v>208527266</v>
      </c>
      <c r="D125" s="4"/>
      <c r="E125" s="4"/>
      <c r="F125" s="4"/>
      <c r="G125" s="4">
        <f t="shared" si="2"/>
        <v>208527266</v>
      </c>
      <c r="H125" s="4"/>
      <c r="I125" s="4">
        <f t="shared" si="3"/>
        <v>208527266</v>
      </c>
    </row>
    <row r="126" spans="1:9" ht="16.5">
      <c r="A126" s="1">
        <v>800050068</v>
      </c>
      <c r="B126" s="5" t="s">
        <v>12</v>
      </c>
      <c r="C126" s="4">
        <v>207594873</v>
      </c>
      <c r="D126" s="4"/>
      <c r="E126" s="4"/>
      <c r="F126" s="4"/>
      <c r="G126" s="4">
        <f t="shared" si="2"/>
        <v>207594873</v>
      </c>
      <c r="H126" s="4"/>
      <c r="I126" s="4">
        <f t="shared" si="3"/>
        <v>207594873</v>
      </c>
    </row>
    <row r="127" spans="1:9" ht="16.5">
      <c r="A127" s="1">
        <v>819001363</v>
      </c>
      <c r="B127" s="5" t="s">
        <v>188</v>
      </c>
      <c r="C127" s="4">
        <v>202718235</v>
      </c>
      <c r="D127" s="4"/>
      <c r="E127" s="4"/>
      <c r="F127" s="4"/>
      <c r="G127" s="4">
        <f t="shared" si="2"/>
        <v>202718235</v>
      </c>
      <c r="H127" s="4"/>
      <c r="I127" s="4">
        <f t="shared" si="3"/>
        <v>202718235</v>
      </c>
    </row>
    <row r="128" spans="1:9" ht="16.5">
      <c r="A128" s="1">
        <v>823002356</v>
      </c>
      <c r="B128" s="5" t="s">
        <v>218</v>
      </c>
      <c r="C128" s="4">
        <v>147118150</v>
      </c>
      <c r="D128" s="4"/>
      <c r="E128" s="4"/>
      <c r="F128" s="4"/>
      <c r="G128" s="4">
        <f t="shared" si="2"/>
        <v>147118150</v>
      </c>
      <c r="H128" s="4">
        <v>54439656.829999998</v>
      </c>
      <c r="I128" s="4">
        <f t="shared" si="3"/>
        <v>201557806.82999998</v>
      </c>
    </row>
    <row r="129" spans="1:9" ht="16.5">
      <c r="A129" s="1">
        <v>800061765</v>
      </c>
      <c r="B129" s="5" t="s">
        <v>14</v>
      </c>
      <c r="C129" s="4">
        <v>201058580</v>
      </c>
      <c r="D129" s="4"/>
      <c r="E129" s="4"/>
      <c r="F129" s="4"/>
      <c r="G129" s="4">
        <f t="shared" si="2"/>
        <v>201058580</v>
      </c>
      <c r="H129" s="4"/>
      <c r="I129" s="4">
        <f t="shared" si="3"/>
        <v>201058580</v>
      </c>
    </row>
    <row r="130" spans="1:9" ht="16.5">
      <c r="A130" s="1">
        <v>890212568</v>
      </c>
      <c r="B130" s="5" t="s">
        <v>297</v>
      </c>
      <c r="C130" s="4">
        <v>200706515</v>
      </c>
      <c r="D130" s="4"/>
      <c r="E130" s="4"/>
      <c r="F130" s="4"/>
      <c r="G130" s="4">
        <f t="shared" si="2"/>
        <v>200706515</v>
      </c>
      <c r="H130" s="4"/>
      <c r="I130" s="4">
        <f t="shared" si="3"/>
        <v>200706515</v>
      </c>
    </row>
    <row r="131" spans="1:9" ht="16.5">
      <c r="A131" s="1">
        <v>802009783</v>
      </c>
      <c r="B131" s="5" t="s">
        <v>75</v>
      </c>
      <c r="C131" s="4">
        <v>200000000</v>
      </c>
      <c r="D131" s="4"/>
      <c r="E131" s="4"/>
      <c r="F131" s="4"/>
      <c r="G131" s="4">
        <f t="shared" si="2"/>
        <v>200000000</v>
      </c>
      <c r="H131" s="4"/>
      <c r="I131" s="4">
        <f t="shared" si="3"/>
        <v>200000000</v>
      </c>
    </row>
    <row r="132" spans="1:9" ht="16.5">
      <c r="A132" s="1">
        <v>812002993</v>
      </c>
      <c r="B132" s="5" t="s">
        <v>145</v>
      </c>
      <c r="C132" s="4">
        <v>2752041.6299999952</v>
      </c>
      <c r="D132" s="4"/>
      <c r="E132" s="4">
        <v>110080525</v>
      </c>
      <c r="F132" s="4"/>
      <c r="G132" s="4">
        <f t="shared" si="2"/>
        <v>112832566.63</v>
      </c>
      <c r="H132" s="4">
        <v>86969572</v>
      </c>
      <c r="I132" s="4">
        <f t="shared" si="3"/>
        <v>199802138.63</v>
      </c>
    </row>
    <row r="133" spans="1:9" ht="16.5">
      <c r="A133" s="1">
        <v>822006595</v>
      </c>
      <c r="B133" s="5" t="s">
        <v>203</v>
      </c>
      <c r="C133" s="4">
        <v>197807522</v>
      </c>
      <c r="D133" s="4"/>
      <c r="E133" s="4"/>
      <c r="F133" s="4"/>
      <c r="G133" s="4">
        <f t="shared" si="2"/>
        <v>197807522</v>
      </c>
      <c r="H133" s="4"/>
      <c r="I133" s="4">
        <f t="shared" si="3"/>
        <v>197807522</v>
      </c>
    </row>
    <row r="134" spans="1:9" ht="16.5">
      <c r="A134" s="1">
        <v>900421895</v>
      </c>
      <c r="B134" s="5" t="s">
        <v>537</v>
      </c>
      <c r="C134" s="4"/>
      <c r="D134" s="4">
        <v>195320089</v>
      </c>
      <c r="E134" s="4"/>
      <c r="F134" s="4"/>
      <c r="G134" s="4">
        <f t="shared" si="2"/>
        <v>195320089</v>
      </c>
      <c r="H134" s="4"/>
      <c r="I134" s="4">
        <f t="shared" si="3"/>
        <v>195320089</v>
      </c>
    </row>
    <row r="135" spans="1:9" ht="16.5">
      <c r="A135" s="1">
        <v>806007257</v>
      </c>
      <c r="B135" s="5" t="s">
        <v>96</v>
      </c>
      <c r="C135" s="4">
        <v>59225063</v>
      </c>
      <c r="D135" s="4"/>
      <c r="E135" s="4">
        <v>128077980</v>
      </c>
      <c r="F135" s="4"/>
      <c r="G135" s="4">
        <f t="shared" si="2"/>
        <v>187303043</v>
      </c>
      <c r="H135" s="4"/>
      <c r="I135" s="4">
        <f t="shared" si="3"/>
        <v>187303043</v>
      </c>
    </row>
    <row r="136" spans="1:9" ht="16.5">
      <c r="A136" s="1">
        <v>900160887</v>
      </c>
      <c r="B136" s="5" t="s">
        <v>493</v>
      </c>
      <c r="C136" s="4"/>
      <c r="D136" s="4">
        <v>185331648</v>
      </c>
      <c r="E136" s="4"/>
      <c r="F136" s="4"/>
      <c r="G136" s="4">
        <f t="shared" si="2"/>
        <v>185331648</v>
      </c>
      <c r="H136" s="4"/>
      <c r="I136" s="4">
        <f t="shared" si="3"/>
        <v>185331648</v>
      </c>
    </row>
    <row r="137" spans="1:9" ht="16.5">
      <c r="A137" s="1">
        <v>812001579</v>
      </c>
      <c r="B137" s="5" t="s">
        <v>140</v>
      </c>
      <c r="C137" s="4">
        <v>7334428</v>
      </c>
      <c r="D137" s="4"/>
      <c r="E137" s="4"/>
      <c r="F137" s="4"/>
      <c r="G137" s="4">
        <f t="shared" si="2"/>
        <v>7334428</v>
      </c>
      <c r="H137" s="4">
        <v>176656223</v>
      </c>
      <c r="I137" s="4">
        <f t="shared" si="3"/>
        <v>183990651</v>
      </c>
    </row>
    <row r="138" spans="1:9" ht="16.5">
      <c r="A138" s="1">
        <v>802007798</v>
      </c>
      <c r="B138" s="5" t="s">
        <v>72</v>
      </c>
      <c r="C138" s="4">
        <v>78679283</v>
      </c>
      <c r="D138" s="4"/>
      <c r="E138" s="4">
        <v>100000000</v>
      </c>
      <c r="F138" s="4"/>
      <c r="G138" s="4">
        <f t="shared" si="2"/>
        <v>178679283</v>
      </c>
      <c r="H138" s="4"/>
      <c r="I138" s="4">
        <f t="shared" si="3"/>
        <v>178679283</v>
      </c>
    </row>
    <row r="139" spans="1:9" ht="16.5">
      <c r="A139" s="1">
        <v>806006753</v>
      </c>
      <c r="B139" s="5" t="s">
        <v>91</v>
      </c>
      <c r="C139" s="4"/>
      <c r="D139" s="4">
        <v>117519815.2</v>
      </c>
      <c r="E139" s="4">
        <v>60000000</v>
      </c>
      <c r="F139" s="4"/>
      <c r="G139" s="4">
        <f t="shared" ref="G139:G202" si="4">+SUM(C139:F139)</f>
        <v>177519815.19999999</v>
      </c>
      <c r="H139" s="4"/>
      <c r="I139" s="4">
        <f t="shared" ref="I139:I202" si="5">+G139+H139</f>
        <v>177519815.19999999</v>
      </c>
    </row>
    <row r="140" spans="1:9" ht="16.5">
      <c r="A140" s="1">
        <v>819002551</v>
      </c>
      <c r="B140" s="5" t="s">
        <v>194</v>
      </c>
      <c r="C140" s="4">
        <v>177385393.13999999</v>
      </c>
      <c r="D140" s="4"/>
      <c r="E140" s="4"/>
      <c r="F140" s="4"/>
      <c r="G140" s="4">
        <f t="shared" si="4"/>
        <v>177385393.13999999</v>
      </c>
      <c r="H140" s="4"/>
      <c r="I140" s="4">
        <f t="shared" si="5"/>
        <v>177385393.13999999</v>
      </c>
    </row>
    <row r="141" spans="1:9" ht="16.5">
      <c r="A141" s="1">
        <v>806006414</v>
      </c>
      <c r="B141" s="5" t="s">
        <v>89</v>
      </c>
      <c r="C141" s="4"/>
      <c r="D141" s="4">
        <v>175650407</v>
      </c>
      <c r="E141" s="4"/>
      <c r="F141" s="4"/>
      <c r="G141" s="4">
        <f t="shared" si="4"/>
        <v>175650407</v>
      </c>
      <c r="H141" s="4">
        <v>1219500</v>
      </c>
      <c r="I141" s="4">
        <f t="shared" si="5"/>
        <v>176869907</v>
      </c>
    </row>
    <row r="142" spans="1:9" ht="16.5">
      <c r="A142" s="1">
        <v>806007801</v>
      </c>
      <c r="B142" s="5" t="s">
        <v>105</v>
      </c>
      <c r="C142" s="4">
        <v>173515904.94</v>
      </c>
      <c r="D142" s="4"/>
      <c r="E142" s="4"/>
      <c r="F142" s="4"/>
      <c r="G142" s="4">
        <f t="shared" si="4"/>
        <v>173515904.94</v>
      </c>
      <c r="H142" s="4"/>
      <c r="I142" s="4">
        <f t="shared" si="5"/>
        <v>173515904.94</v>
      </c>
    </row>
    <row r="143" spans="1:9" ht="16.5">
      <c r="A143" s="1">
        <v>800201197</v>
      </c>
      <c r="B143" s="5" t="s">
        <v>48</v>
      </c>
      <c r="C143" s="4"/>
      <c r="D143" s="4"/>
      <c r="E143" s="4"/>
      <c r="F143" s="4"/>
      <c r="G143" s="4">
        <f t="shared" si="4"/>
        <v>0</v>
      </c>
      <c r="H143" s="4">
        <v>172974652.40000001</v>
      </c>
      <c r="I143" s="4">
        <f t="shared" si="5"/>
        <v>172974652.40000001</v>
      </c>
    </row>
    <row r="144" spans="1:9" ht="16.5">
      <c r="A144" s="1">
        <v>824002362</v>
      </c>
      <c r="B144" s="5" t="s">
        <v>236</v>
      </c>
      <c r="C144" s="4">
        <v>172918167</v>
      </c>
      <c r="D144" s="4"/>
      <c r="E144" s="4"/>
      <c r="F144" s="4"/>
      <c r="G144" s="4">
        <f t="shared" si="4"/>
        <v>172918167</v>
      </c>
      <c r="H144" s="4"/>
      <c r="I144" s="4">
        <f t="shared" si="5"/>
        <v>172918167</v>
      </c>
    </row>
    <row r="145" spans="1:9" ht="16.5">
      <c r="A145" s="1">
        <v>800037021</v>
      </c>
      <c r="B145" s="5" t="s">
        <v>10</v>
      </c>
      <c r="C145" s="4">
        <v>5040647</v>
      </c>
      <c r="D145" s="4">
        <v>160783432</v>
      </c>
      <c r="E145" s="4"/>
      <c r="F145" s="4"/>
      <c r="G145" s="4">
        <f t="shared" si="4"/>
        <v>165824079</v>
      </c>
      <c r="H145" s="4">
        <v>1616338</v>
      </c>
      <c r="I145" s="4">
        <f t="shared" si="5"/>
        <v>167440417</v>
      </c>
    </row>
    <row r="146" spans="1:9" ht="16.5">
      <c r="A146" s="1">
        <v>890307200</v>
      </c>
      <c r="B146" s="5" t="s">
        <v>299</v>
      </c>
      <c r="C146" s="4">
        <v>165579280</v>
      </c>
      <c r="D146" s="4"/>
      <c r="E146" s="4"/>
      <c r="F146" s="4"/>
      <c r="G146" s="4">
        <f t="shared" si="4"/>
        <v>165579280</v>
      </c>
      <c r="H146" s="4"/>
      <c r="I146" s="4">
        <f t="shared" si="5"/>
        <v>165579280</v>
      </c>
    </row>
    <row r="147" spans="1:9" ht="16.5">
      <c r="A147" s="1">
        <v>900127853</v>
      </c>
      <c r="B147" s="5" t="s">
        <v>472</v>
      </c>
      <c r="C147" s="4">
        <v>79870441</v>
      </c>
      <c r="D147" s="4"/>
      <c r="E147" s="4"/>
      <c r="F147" s="4">
        <v>85257314</v>
      </c>
      <c r="G147" s="4">
        <f t="shared" si="4"/>
        <v>165127755</v>
      </c>
      <c r="H147" s="4"/>
      <c r="I147" s="4">
        <f t="shared" si="5"/>
        <v>165127755</v>
      </c>
    </row>
    <row r="148" spans="1:9" ht="16.5">
      <c r="A148" s="1">
        <v>832001966</v>
      </c>
      <c r="B148" s="5" t="s">
        <v>263</v>
      </c>
      <c r="C148" s="4">
        <v>165115910</v>
      </c>
      <c r="D148" s="4"/>
      <c r="E148" s="4"/>
      <c r="F148" s="4"/>
      <c r="G148" s="4">
        <f t="shared" si="4"/>
        <v>165115910</v>
      </c>
      <c r="H148" s="4"/>
      <c r="I148" s="4">
        <f t="shared" si="5"/>
        <v>165115910</v>
      </c>
    </row>
    <row r="149" spans="1:9" ht="16.5">
      <c r="A149" s="1">
        <v>900174577</v>
      </c>
      <c r="B149" s="5" t="s">
        <v>500</v>
      </c>
      <c r="C149" s="4"/>
      <c r="D149" s="4"/>
      <c r="E149" s="4">
        <v>163961903</v>
      </c>
      <c r="F149" s="4"/>
      <c r="G149" s="4">
        <f t="shared" si="4"/>
        <v>163961903</v>
      </c>
      <c r="H149" s="4"/>
      <c r="I149" s="4">
        <f t="shared" si="5"/>
        <v>163961903</v>
      </c>
    </row>
    <row r="150" spans="1:9" ht="16.5">
      <c r="A150" s="1">
        <v>814006908</v>
      </c>
      <c r="B150" s="5" t="s">
        <v>171</v>
      </c>
      <c r="C150" s="4">
        <v>127568102</v>
      </c>
      <c r="D150" s="4">
        <v>35050395</v>
      </c>
      <c r="E150" s="4"/>
      <c r="F150" s="4"/>
      <c r="G150" s="4">
        <f t="shared" si="4"/>
        <v>162618497</v>
      </c>
      <c r="H150" s="4"/>
      <c r="I150" s="4">
        <f t="shared" si="5"/>
        <v>162618497</v>
      </c>
    </row>
    <row r="151" spans="1:9" ht="16.5">
      <c r="A151" s="1">
        <v>846000253</v>
      </c>
      <c r="B151" s="5" t="s">
        <v>274</v>
      </c>
      <c r="C151" s="4">
        <v>160130230</v>
      </c>
      <c r="D151" s="4">
        <v>1636540</v>
      </c>
      <c r="E151" s="4"/>
      <c r="F151" s="4"/>
      <c r="G151" s="4">
        <f t="shared" si="4"/>
        <v>161766770</v>
      </c>
      <c r="H151" s="4"/>
      <c r="I151" s="4">
        <f t="shared" si="5"/>
        <v>161766770</v>
      </c>
    </row>
    <row r="152" spans="1:9" ht="16.5">
      <c r="A152" s="1">
        <v>891855039</v>
      </c>
      <c r="B152" s="5" t="s">
        <v>412</v>
      </c>
      <c r="C152" s="4">
        <v>75274145</v>
      </c>
      <c r="D152" s="4">
        <v>12934729</v>
      </c>
      <c r="E152" s="4">
        <v>70819350</v>
      </c>
      <c r="F152" s="4"/>
      <c r="G152" s="4">
        <f t="shared" si="4"/>
        <v>159028224</v>
      </c>
      <c r="H152" s="4"/>
      <c r="I152" s="4">
        <f t="shared" si="5"/>
        <v>159028224</v>
      </c>
    </row>
    <row r="153" spans="1:9" ht="16.5">
      <c r="A153" s="1">
        <v>891201845</v>
      </c>
      <c r="B153" s="5" t="s">
        <v>397</v>
      </c>
      <c r="C153" s="4"/>
      <c r="D153" s="4">
        <v>54255538</v>
      </c>
      <c r="E153" s="4">
        <v>24736281</v>
      </c>
      <c r="F153" s="4"/>
      <c r="G153" s="4">
        <f t="shared" si="4"/>
        <v>78991819</v>
      </c>
      <c r="H153" s="4">
        <v>78250153</v>
      </c>
      <c r="I153" s="4">
        <f t="shared" si="5"/>
        <v>157241972</v>
      </c>
    </row>
    <row r="154" spans="1:9" ht="16.5">
      <c r="A154" s="1">
        <v>900206237</v>
      </c>
      <c r="B154" s="5" t="s">
        <v>514</v>
      </c>
      <c r="C154" s="4">
        <v>71617229.150000006</v>
      </c>
      <c r="D154" s="4"/>
      <c r="E154" s="4"/>
      <c r="F154" s="4">
        <v>56752717</v>
      </c>
      <c r="G154" s="4">
        <f t="shared" si="4"/>
        <v>128369946.15000001</v>
      </c>
      <c r="H154" s="4">
        <v>28462803</v>
      </c>
      <c r="I154" s="4">
        <f t="shared" si="5"/>
        <v>156832749.15000001</v>
      </c>
    </row>
    <row r="155" spans="1:9" ht="16.5">
      <c r="A155" s="1">
        <v>824001252</v>
      </c>
      <c r="B155" s="5" t="s">
        <v>235</v>
      </c>
      <c r="C155" s="4">
        <v>152086988</v>
      </c>
      <c r="D155" s="4"/>
      <c r="E155" s="4"/>
      <c r="F155" s="4"/>
      <c r="G155" s="4">
        <f t="shared" si="4"/>
        <v>152086988</v>
      </c>
      <c r="H155" s="4"/>
      <c r="I155" s="4">
        <f t="shared" si="5"/>
        <v>152086988</v>
      </c>
    </row>
    <row r="156" spans="1:9" ht="16.5">
      <c r="A156" s="1">
        <v>891180098</v>
      </c>
      <c r="B156" s="5" t="s">
        <v>384</v>
      </c>
      <c r="C156" s="4">
        <v>150135690</v>
      </c>
      <c r="D156" s="4"/>
      <c r="E156" s="4"/>
      <c r="F156" s="4"/>
      <c r="G156" s="4">
        <f t="shared" si="4"/>
        <v>150135690</v>
      </c>
      <c r="H156" s="4"/>
      <c r="I156" s="4">
        <f t="shared" si="5"/>
        <v>150135690</v>
      </c>
    </row>
    <row r="157" spans="1:9" ht="16.5">
      <c r="A157" s="1">
        <v>890801989</v>
      </c>
      <c r="B157" s="5" t="s">
        <v>322</v>
      </c>
      <c r="C157" s="4">
        <v>150000000</v>
      </c>
      <c r="D157" s="4"/>
      <c r="E157" s="4"/>
      <c r="F157" s="4"/>
      <c r="G157" s="4">
        <f t="shared" si="4"/>
        <v>150000000</v>
      </c>
      <c r="H157" s="4"/>
      <c r="I157" s="4">
        <f t="shared" si="5"/>
        <v>150000000</v>
      </c>
    </row>
    <row r="158" spans="1:9" ht="16.5">
      <c r="A158" s="1">
        <v>812001423</v>
      </c>
      <c r="B158" s="5" t="s">
        <v>136</v>
      </c>
      <c r="C158" s="4">
        <v>26096</v>
      </c>
      <c r="D158" s="4"/>
      <c r="E158" s="4"/>
      <c r="F158" s="4"/>
      <c r="G158" s="4">
        <f t="shared" si="4"/>
        <v>26096</v>
      </c>
      <c r="H158" s="4">
        <v>147235918</v>
      </c>
      <c r="I158" s="4">
        <f t="shared" si="5"/>
        <v>147262014</v>
      </c>
    </row>
    <row r="159" spans="1:9" ht="16.5">
      <c r="A159" s="1">
        <v>900146438</v>
      </c>
      <c r="B159" s="5" t="s">
        <v>488</v>
      </c>
      <c r="C159" s="4"/>
      <c r="D159" s="4"/>
      <c r="E159" s="4">
        <v>147134156</v>
      </c>
      <c r="F159" s="4"/>
      <c r="G159" s="4">
        <f t="shared" si="4"/>
        <v>147134156</v>
      </c>
      <c r="H159" s="4"/>
      <c r="I159" s="4">
        <f t="shared" si="5"/>
        <v>147134156</v>
      </c>
    </row>
    <row r="160" spans="1:9" ht="16.5">
      <c r="A160" s="1">
        <v>823000696</v>
      </c>
      <c r="B160" s="5" t="s">
        <v>207</v>
      </c>
      <c r="C160" s="4">
        <v>21711383</v>
      </c>
      <c r="D160" s="4"/>
      <c r="E160" s="4">
        <v>31925720</v>
      </c>
      <c r="F160" s="4"/>
      <c r="G160" s="4">
        <f t="shared" si="4"/>
        <v>53637103</v>
      </c>
      <c r="H160" s="4">
        <v>92804586</v>
      </c>
      <c r="I160" s="4">
        <f t="shared" si="5"/>
        <v>146441689</v>
      </c>
    </row>
    <row r="161" spans="1:9" ht="16.5">
      <c r="A161" s="1">
        <v>806007880</v>
      </c>
      <c r="B161" s="5" t="s">
        <v>107</v>
      </c>
      <c r="C161" s="4"/>
      <c r="D161" s="4"/>
      <c r="E161" s="4">
        <v>92075094</v>
      </c>
      <c r="F161" s="4"/>
      <c r="G161" s="4">
        <f t="shared" si="4"/>
        <v>92075094</v>
      </c>
      <c r="H161" s="4">
        <v>51546730</v>
      </c>
      <c r="I161" s="4">
        <f t="shared" si="5"/>
        <v>143621824</v>
      </c>
    </row>
    <row r="162" spans="1:9" ht="16.5">
      <c r="A162" s="1">
        <v>900146471</v>
      </c>
      <c r="B162" s="5" t="s">
        <v>489</v>
      </c>
      <c r="C162" s="4">
        <v>1451098</v>
      </c>
      <c r="D162" s="4">
        <v>141270109</v>
      </c>
      <c r="E162" s="4"/>
      <c r="F162" s="4"/>
      <c r="G162" s="4">
        <f t="shared" si="4"/>
        <v>142721207</v>
      </c>
      <c r="H162" s="4"/>
      <c r="I162" s="4">
        <f t="shared" si="5"/>
        <v>142721207</v>
      </c>
    </row>
    <row r="163" spans="1:9" ht="16.5">
      <c r="A163" s="1">
        <v>839000145</v>
      </c>
      <c r="B163" s="5" t="s">
        <v>267</v>
      </c>
      <c r="C163" s="4">
        <v>140190912</v>
      </c>
      <c r="D163" s="4"/>
      <c r="E163" s="4"/>
      <c r="F163" s="4"/>
      <c r="G163" s="4">
        <f t="shared" si="4"/>
        <v>140190912</v>
      </c>
      <c r="H163" s="4">
        <v>707418</v>
      </c>
      <c r="I163" s="4">
        <f t="shared" si="5"/>
        <v>140898330</v>
      </c>
    </row>
    <row r="164" spans="1:9" ht="16.5">
      <c r="A164" s="1">
        <v>900145572</v>
      </c>
      <c r="B164" s="5" t="s">
        <v>482</v>
      </c>
      <c r="C164" s="4">
        <v>138163787</v>
      </c>
      <c r="D164" s="4"/>
      <c r="E164" s="4"/>
      <c r="F164" s="4"/>
      <c r="G164" s="4">
        <f t="shared" si="4"/>
        <v>138163787</v>
      </c>
      <c r="H164" s="4"/>
      <c r="I164" s="4">
        <f t="shared" si="5"/>
        <v>138163787</v>
      </c>
    </row>
    <row r="165" spans="1:9" ht="16.5">
      <c r="A165" s="1">
        <v>800176807</v>
      </c>
      <c r="B165" s="5" t="s">
        <v>36</v>
      </c>
      <c r="C165" s="4"/>
      <c r="D165" s="4">
        <v>137846606</v>
      </c>
      <c r="E165" s="4"/>
      <c r="F165" s="4"/>
      <c r="G165" s="4">
        <f t="shared" si="4"/>
        <v>137846606</v>
      </c>
      <c r="H165" s="4"/>
      <c r="I165" s="4">
        <f t="shared" si="5"/>
        <v>137846606</v>
      </c>
    </row>
    <row r="166" spans="1:9" ht="16.5">
      <c r="A166" s="1">
        <v>900154361</v>
      </c>
      <c r="B166" s="5" t="s">
        <v>492</v>
      </c>
      <c r="C166" s="4">
        <v>96141434</v>
      </c>
      <c r="D166" s="4">
        <v>40203172</v>
      </c>
      <c r="E166" s="4"/>
      <c r="F166" s="4"/>
      <c r="G166" s="4">
        <f t="shared" si="4"/>
        <v>136344606</v>
      </c>
      <c r="H166" s="4"/>
      <c r="I166" s="4">
        <f t="shared" si="5"/>
        <v>136344606</v>
      </c>
    </row>
    <row r="167" spans="1:9" ht="16.5">
      <c r="A167" s="1">
        <v>812001792</v>
      </c>
      <c r="B167" s="5" t="s">
        <v>141</v>
      </c>
      <c r="C167" s="4">
        <v>1573070</v>
      </c>
      <c r="D167" s="4"/>
      <c r="E167" s="4"/>
      <c r="F167" s="4"/>
      <c r="G167" s="4">
        <f t="shared" si="4"/>
        <v>1573070</v>
      </c>
      <c r="H167" s="4">
        <v>134260654</v>
      </c>
      <c r="I167" s="4">
        <f t="shared" si="5"/>
        <v>135833724</v>
      </c>
    </row>
    <row r="168" spans="1:9" ht="16.5">
      <c r="A168" s="1">
        <v>812003996</v>
      </c>
      <c r="B168" s="5" t="s">
        <v>150</v>
      </c>
      <c r="C168" s="4"/>
      <c r="D168" s="4"/>
      <c r="E168" s="4"/>
      <c r="F168" s="4"/>
      <c r="G168" s="4">
        <f t="shared" si="4"/>
        <v>0</v>
      </c>
      <c r="H168" s="4">
        <v>135271724</v>
      </c>
      <c r="I168" s="4">
        <f t="shared" si="5"/>
        <v>135271724</v>
      </c>
    </row>
    <row r="169" spans="1:9" ht="16.5">
      <c r="A169" s="1">
        <v>800174123</v>
      </c>
      <c r="B169" s="5" t="s">
        <v>34</v>
      </c>
      <c r="C169" s="4">
        <v>132827512</v>
      </c>
      <c r="D169" s="4"/>
      <c r="E169" s="4"/>
      <c r="F169" s="4"/>
      <c r="G169" s="4">
        <f t="shared" si="4"/>
        <v>132827512</v>
      </c>
      <c r="H169" s="4">
        <v>2314190</v>
      </c>
      <c r="I169" s="4">
        <f t="shared" si="5"/>
        <v>135141702</v>
      </c>
    </row>
    <row r="170" spans="1:9" ht="16.5">
      <c r="A170" s="1">
        <v>891380055</v>
      </c>
      <c r="B170" s="5" t="s">
        <v>400</v>
      </c>
      <c r="C170" s="4">
        <v>134874432</v>
      </c>
      <c r="D170" s="4"/>
      <c r="E170" s="4"/>
      <c r="F170" s="4"/>
      <c r="G170" s="4">
        <f t="shared" si="4"/>
        <v>134874432</v>
      </c>
      <c r="H170" s="4"/>
      <c r="I170" s="4">
        <f t="shared" si="5"/>
        <v>134874432</v>
      </c>
    </row>
    <row r="171" spans="1:9" ht="16.5">
      <c r="A171" s="1">
        <v>860020188</v>
      </c>
      <c r="B171" s="5" t="s">
        <v>282</v>
      </c>
      <c r="C171" s="4">
        <v>36840099</v>
      </c>
      <c r="D171" s="4"/>
      <c r="E171" s="4">
        <v>73436561</v>
      </c>
      <c r="F171" s="4"/>
      <c r="G171" s="4">
        <f t="shared" si="4"/>
        <v>110276660</v>
      </c>
      <c r="H171" s="4">
        <v>21399608.07</v>
      </c>
      <c r="I171" s="4">
        <f t="shared" si="5"/>
        <v>131676268.06999999</v>
      </c>
    </row>
    <row r="172" spans="1:9" ht="16.5">
      <c r="A172" s="1">
        <v>900125582</v>
      </c>
      <c r="B172" s="5" t="s">
        <v>468</v>
      </c>
      <c r="C172" s="4">
        <v>130449748</v>
      </c>
      <c r="D172" s="4"/>
      <c r="E172" s="4"/>
      <c r="F172" s="4"/>
      <c r="G172" s="4">
        <f t="shared" si="4"/>
        <v>130449748</v>
      </c>
      <c r="H172" s="4"/>
      <c r="I172" s="4">
        <f t="shared" si="5"/>
        <v>130449748</v>
      </c>
    </row>
    <row r="173" spans="1:9" ht="16.5">
      <c r="A173" s="1">
        <v>806008082</v>
      </c>
      <c r="B173" s="5" t="s">
        <v>109</v>
      </c>
      <c r="C173" s="4"/>
      <c r="D173" s="4"/>
      <c r="E173" s="4"/>
      <c r="F173" s="4">
        <v>94386896</v>
      </c>
      <c r="G173" s="4">
        <f t="shared" si="4"/>
        <v>94386896</v>
      </c>
      <c r="H173" s="4">
        <v>35207594</v>
      </c>
      <c r="I173" s="4">
        <f t="shared" si="5"/>
        <v>129594490</v>
      </c>
    </row>
    <row r="174" spans="1:9" ht="16.5">
      <c r="A174" s="1">
        <v>900089251</v>
      </c>
      <c r="B174" s="5" t="s">
        <v>457</v>
      </c>
      <c r="C174" s="4">
        <v>128715333</v>
      </c>
      <c r="D174" s="4"/>
      <c r="E174" s="4"/>
      <c r="F174" s="4"/>
      <c r="G174" s="4">
        <f t="shared" si="4"/>
        <v>128715333</v>
      </c>
      <c r="H174" s="4"/>
      <c r="I174" s="4">
        <f t="shared" si="5"/>
        <v>128715333</v>
      </c>
    </row>
    <row r="175" spans="1:9" ht="16.5">
      <c r="A175" s="1">
        <v>800196433</v>
      </c>
      <c r="B175" s="5" t="s">
        <v>45</v>
      </c>
      <c r="C175" s="4">
        <v>25000000</v>
      </c>
      <c r="D175" s="4">
        <v>36744760</v>
      </c>
      <c r="E175" s="4"/>
      <c r="F175" s="4"/>
      <c r="G175" s="4">
        <f t="shared" si="4"/>
        <v>61744760</v>
      </c>
      <c r="H175" s="4">
        <v>65905212</v>
      </c>
      <c r="I175" s="4">
        <f t="shared" si="5"/>
        <v>127649972</v>
      </c>
    </row>
    <row r="176" spans="1:9" ht="16.5">
      <c r="A176" s="1">
        <v>802013023</v>
      </c>
      <c r="B176" s="5" t="s">
        <v>78</v>
      </c>
      <c r="C176" s="4">
        <v>125397289</v>
      </c>
      <c r="D176" s="4"/>
      <c r="E176" s="4"/>
      <c r="F176" s="4"/>
      <c r="G176" s="4">
        <f t="shared" si="4"/>
        <v>125397289</v>
      </c>
      <c r="H176" s="4"/>
      <c r="I176" s="4">
        <f t="shared" si="5"/>
        <v>125397289</v>
      </c>
    </row>
    <row r="177" spans="1:9" ht="16.5">
      <c r="A177" s="1">
        <v>890985703</v>
      </c>
      <c r="B177" s="5" t="s">
        <v>378</v>
      </c>
      <c r="C177" s="4">
        <v>2717710</v>
      </c>
      <c r="D177" s="4">
        <v>100000000</v>
      </c>
      <c r="E177" s="4">
        <v>1708076</v>
      </c>
      <c r="F177" s="4"/>
      <c r="G177" s="4">
        <f t="shared" si="4"/>
        <v>104425786</v>
      </c>
      <c r="H177" s="4">
        <v>20200906</v>
      </c>
      <c r="I177" s="4">
        <f t="shared" si="5"/>
        <v>124626692</v>
      </c>
    </row>
    <row r="178" spans="1:9" ht="16.5">
      <c r="A178" s="1">
        <v>812003726</v>
      </c>
      <c r="B178" s="5" t="s">
        <v>147</v>
      </c>
      <c r="C178" s="4"/>
      <c r="D178" s="4"/>
      <c r="E178" s="4">
        <v>91824393</v>
      </c>
      <c r="F178" s="4">
        <v>32678408</v>
      </c>
      <c r="G178" s="4">
        <f t="shared" si="4"/>
        <v>124502801</v>
      </c>
      <c r="H178" s="4"/>
      <c r="I178" s="4">
        <f t="shared" si="5"/>
        <v>124502801</v>
      </c>
    </row>
    <row r="179" spans="1:9" ht="16.5">
      <c r="A179" s="1">
        <v>823002856</v>
      </c>
      <c r="B179" s="5" t="s">
        <v>221</v>
      </c>
      <c r="C179" s="4">
        <v>58033810</v>
      </c>
      <c r="D179" s="4"/>
      <c r="E179" s="4"/>
      <c r="F179" s="4">
        <v>49979930</v>
      </c>
      <c r="G179" s="4">
        <f t="shared" si="4"/>
        <v>108013740</v>
      </c>
      <c r="H179" s="4">
        <v>15123538</v>
      </c>
      <c r="I179" s="4">
        <f t="shared" si="5"/>
        <v>123137278</v>
      </c>
    </row>
    <row r="180" spans="1:9" ht="16.5">
      <c r="A180" s="1">
        <v>900388407</v>
      </c>
      <c r="B180" s="5" t="s">
        <v>533</v>
      </c>
      <c r="C180" s="4">
        <v>120232188</v>
      </c>
      <c r="D180" s="4"/>
      <c r="E180" s="4"/>
      <c r="F180" s="4"/>
      <c r="G180" s="4">
        <f t="shared" si="4"/>
        <v>120232188</v>
      </c>
      <c r="H180" s="4"/>
      <c r="I180" s="4">
        <f t="shared" si="5"/>
        <v>120232188</v>
      </c>
    </row>
    <row r="181" spans="1:9" ht="16.5">
      <c r="A181" s="1">
        <v>860015536</v>
      </c>
      <c r="B181" s="5" t="s">
        <v>280</v>
      </c>
      <c r="C181" s="4">
        <v>119140976</v>
      </c>
      <c r="D181" s="4"/>
      <c r="E181" s="4"/>
      <c r="F181" s="4"/>
      <c r="G181" s="4">
        <f t="shared" si="4"/>
        <v>119140976</v>
      </c>
      <c r="H181" s="4"/>
      <c r="I181" s="4">
        <f t="shared" si="5"/>
        <v>119140976</v>
      </c>
    </row>
    <row r="182" spans="1:9" ht="16.5">
      <c r="A182" s="1">
        <v>846000471</v>
      </c>
      <c r="B182" s="5" t="s">
        <v>131</v>
      </c>
      <c r="C182" s="4">
        <v>41170202</v>
      </c>
      <c r="D182" s="4">
        <v>36657475</v>
      </c>
      <c r="E182" s="4"/>
      <c r="F182" s="4"/>
      <c r="G182" s="4">
        <f t="shared" si="4"/>
        <v>77827677</v>
      </c>
      <c r="H182" s="4">
        <v>40781846.210000001</v>
      </c>
      <c r="I182" s="4">
        <f t="shared" si="5"/>
        <v>118609523.21000001</v>
      </c>
    </row>
    <row r="183" spans="1:9" ht="16.5">
      <c r="A183" s="1">
        <v>890981374</v>
      </c>
      <c r="B183" s="5" t="s">
        <v>360</v>
      </c>
      <c r="C183" s="4">
        <v>48202723</v>
      </c>
      <c r="D183" s="4">
        <v>70337071</v>
      </c>
      <c r="E183" s="4"/>
      <c r="F183" s="4"/>
      <c r="G183" s="4">
        <f t="shared" si="4"/>
        <v>118539794</v>
      </c>
      <c r="H183" s="4"/>
      <c r="I183" s="4">
        <f t="shared" si="5"/>
        <v>118539794</v>
      </c>
    </row>
    <row r="184" spans="1:9" ht="16.5">
      <c r="A184" s="1">
        <v>846000678</v>
      </c>
      <c r="B184" s="5" t="s">
        <v>275</v>
      </c>
      <c r="C184" s="4">
        <v>50232450</v>
      </c>
      <c r="D184" s="4">
        <v>67054495</v>
      </c>
      <c r="E184" s="4"/>
      <c r="F184" s="4"/>
      <c r="G184" s="4">
        <f t="shared" si="4"/>
        <v>117286945</v>
      </c>
      <c r="H184" s="4"/>
      <c r="I184" s="4">
        <f t="shared" si="5"/>
        <v>117286945</v>
      </c>
    </row>
    <row r="185" spans="1:9" ht="16.5">
      <c r="A185" s="1">
        <v>890981851</v>
      </c>
      <c r="B185" s="5" t="s">
        <v>365</v>
      </c>
      <c r="C185" s="4">
        <v>116539717</v>
      </c>
      <c r="D185" s="4"/>
      <c r="E185" s="4"/>
      <c r="F185" s="4"/>
      <c r="G185" s="4">
        <f t="shared" si="4"/>
        <v>116539717</v>
      </c>
      <c r="H185" s="4"/>
      <c r="I185" s="4">
        <f t="shared" si="5"/>
        <v>116539717</v>
      </c>
    </row>
    <row r="186" spans="1:9" ht="16.5">
      <c r="A186" s="1">
        <v>890108597</v>
      </c>
      <c r="B186" s="5" t="s">
        <v>291</v>
      </c>
      <c r="C186" s="4">
        <v>112027941</v>
      </c>
      <c r="D186" s="4"/>
      <c r="E186" s="4"/>
      <c r="F186" s="4"/>
      <c r="G186" s="4">
        <f t="shared" si="4"/>
        <v>112027941</v>
      </c>
      <c r="H186" s="4"/>
      <c r="I186" s="4">
        <f t="shared" si="5"/>
        <v>112027941</v>
      </c>
    </row>
    <row r="187" spans="1:9" ht="16.5">
      <c r="A187" s="1">
        <v>890980066</v>
      </c>
      <c r="B187" s="5" t="s">
        <v>343</v>
      </c>
      <c r="C187" s="4"/>
      <c r="D187" s="4">
        <v>100000000</v>
      </c>
      <c r="E187" s="4">
        <v>11143155</v>
      </c>
      <c r="F187" s="4"/>
      <c r="G187" s="4">
        <f t="shared" si="4"/>
        <v>111143155</v>
      </c>
      <c r="H187" s="4">
        <v>509822</v>
      </c>
      <c r="I187" s="4">
        <f t="shared" si="5"/>
        <v>111652977</v>
      </c>
    </row>
    <row r="188" spans="1:9" ht="16.5">
      <c r="A188" s="1">
        <v>819004318</v>
      </c>
      <c r="B188" s="5" t="s">
        <v>198</v>
      </c>
      <c r="C188" s="4">
        <v>110665346.34</v>
      </c>
      <c r="D188" s="4"/>
      <c r="E188" s="4"/>
      <c r="F188" s="4"/>
      <c r="G188" s="4">
        <f t="shared" si="4"/>
        <v>110665346.34</v>
      </c>
      <c r="H188" s="4"/>
      <c r="I188" s="4">
        <f t="shared" si="5"/>
        <v>110665346.34</v>
      </c>
    </row>
    <row r="189" spans="1:9" ht="16.5">
      <c r="A189" s="1">
        <v>836000737</v>
      </c>
      <c r="B189" s="5" t="s">
        <v>266</v>
      </c>
      <c r="C189" s="4">
        <v>108700535</v>
      </c>
      <c r="D189" s="4"/>
      <c r="E189" s="4"/>
      <c r="F189" s="4"/>
      <c r="G189" s="4">
        <f t="shared" si="4"/>
        <v>108700535</v>
      </c>
      <c r="H189" s="4"/>
      <c r="I189" s="4">
        <f t="shared" si="5"/>
        <v>108700535</v>
      </c>
    </row>
    <row r="190" spans="1:9" ht="16.5">
      <c r="A190" s="1">
        <v>823000624</v>
      </c>
      <c r="B190" s="5" t="s">
        <v>206</v>
      </c>
      <c r="C190" s="4">
        <v>52491213</v>
      </c>
      <c r="D190" s="4"/>
      <c r="E190" s="4"/>
      <c r="F190" s="4"/>
      <c r="G190" s="4">
        <f t="shared" si="4"/>
        <v>52491213</v>
      </c>
      <c r="H190" s="4">
        <v>55518779</v>
      </c>
      <c r="I190" s="4">
        <f t="shared" si="5"/>
        <v>108009992</v>
      </c>
    </row>
    <row r="191" spans="1:9" ht="16.5">
      <c r="A191" s="1">
        <v>819000736</v>
      </c>
      <c r="B191" s="5" t="s">
        <v>182</v>
      </c>
      <c r="C191" s="4">
        <v>105416049</v>
      </c>
      <c r="D191" s="4"/>
      <c r="E191" s="4"/>
      <c r="F191" s="4"/>
      <c r="G191" s="4">
        <f t="shared" si="4"/>
        <v>105416049</v>
      </c>
      <c r="H191" s="4"/>
      <c r="I191" s="4">
        <f t="shared" si="5"/>
        <v>105416049</v>
      </c>
    </row>
    <row r="192" spans="1:9" ht="16.5">
      <c r="A192" s="1">
        <v>890680025</v>
      </c>
      <c r="B192" s="5" t="s">
        <v>307</v>
      </c>
      <c r="C192" s="4">
        <v>3500000</v>
      </c>
      <c r="D192" s="4"/>
      <c r="E192" s="4"/>
      <c r="F192" s="4"/>
      <c r="G192" s="4">
        <f t="shared" si="4"/>
        <v>3500000</v>
      </c>
      <c r="H192" s="4">
        <v>99999999.969999999</v>
      </c>
      <c r="I192" s="4">
        <f t="shared" si="5"/>
        <v>103499999.97</v>
      </c>
    </row>
    <row r="193" spans="1:9" ht="16.5">
      <c r="A193" s="1">
        <v>825000147</v>
      </c>
      <c r="B193" s="5" t="s">
        <v>241</v>
      </c>
      <c r="C193" s="4">
        <v>101677515</v>
      </c>
      <c r="D193" s="4"/>
      <c r="E193" s="4"/>
      <c r="F193" s="4"/>
      <c r="G193" s="4">
        <f t="shared" si="4"/>
        <v>101677515</v>
      </c>
      <c r="H193" s="4"/>
      <c r="I193" s="4">
        <f t="shared" si="5"/>
        <v>101677515</v>
      </c>
    </row>
    <row r="194" spans="1:9" ht="16.5">
      <c r="A194" s="1">
        <v>823002044</v>
      </c>
      <c r="B194" s="5" t="s">
        <v>215</v>
      </c>
      <c r="C194" s="4"/>
      <c r="D194" s="4"/>
      <c r="E194" s="4"/>
      <c r="F194" s="4"/>
      <c r="G194" s="4">
        <f t="shared" si="4"/>
        <v>0</v>
      </c>
      <c r="H194" s="4">
        <v>100288389.41</v>
      </c>
      <c r="I194" s="4">
        <f t="shared" si="5"/>
        <v>100288389.41</v>
      </c>
    </row>
    <row r="195" spans="1:9" ht="16.5">
      <c r="A195" s="1">
        <v>806007567</v>
      </c>
      <c r="B195" s="5" t="s">
        <v>100</v>
      </c>
      <c r="C195" s="4"/>
      <c r="D195" s="4">
        <v>100000000</v>
      </c>
      <c r="E195" s="4"/>
      <c r="F195" s="4"/>
      <c r="G195" s="4">
        <f t="shared" si="4"/>
        <v>100000000</v>
      </c>
      <c r="H195" s="4"/>
      <c r="I195" s="4">
        <f t="shared" si="5"/>
        <v>100000000</v>
      </c>
    </row>
    <row r="196" spans="1:9" ht="16.5">
      <c r="A196" s="1">
        <v>890701718</v>
      </c>
      <c r="B196" s="5" t="s">
        <v>311</v>
      </c>
      <c r="C196" s="4"/>
      <c r="D196" s="4"/>
      <c r="E196" s="4"/>
      <c r="F196" s="4">
        <v>100000000</v>
      </c>
      <c r="G196" s="4">
        <f t="shared" si="4"/>
        <v>100000000</v>
      </c>
      <c r="H196" s="4"/>
      <c r="I196" s="4">
        <f t="shared" si="5"/>
        <v>100000000</v>
      </c>
    </row>
    <row r="197" spans="1:9" ht="16.5">
      <c r="A197" s="1">
        <v>900007113</v>
      </c>
      <c r="B197" s="5" t="s">
        <v>444</v>
      </c>
      <c r="C197" s="4">
        <v>100000000</v>
      </c>
      <c r="D197" s="4"/>
      <c r="E197" s="4"/>
      <c r="F197" s="4"/>
      <c r="G197" s="4">
        <f t="shared" si="4"/>
        <v>100000000</v>
      </c>
      <c r="H197" s="4"/>
      <c r="I197" s="4">
        <f t="shared" si="5"/>
        <v>100000000</v>
      </c>
    </row>
    <row r="198" spans="1:9" ht="16.5">
      <c r="A198" s="1">
        <v>900056127</v>
      </c>
      <c r="B198" s="5" t="s">
        <v>454</v>
      </c>
      <c r="C198" s="4">
        <v>100000000</v>
      </c>
      <c r="D198" s="4"/>
      <c r="E198" s="4"/>
      <c r="F198" s="4"/>
      <c r="G198" s="4">
        <f t="shared" si="4"/>
        <v>100000000</v>
      </c>
      <c r="H198" s="4"/>
      <c r="I198" s="4">
        <f t="shared" si="5"/>
        <v>100000000</v>
      </c>
    </row>
    <row r="199" spans="1:9" ht="16.5">
      <c r="A199" s="1">
        <v>900272582</v>
      </c>
      <c r="B199" s="5" t="s">
        <v>525</v>
      </c>
      <c r="C199" s="4">
        <v>98850177</v>
      </c>
      <c r="D199" s="4"/>
      <c r="E199" s="4"/>
      <c r="F199" s="4"/>
      <c r="G199" s="4">
        <f t="shared" si="4"/>
        <v>98850177</v>
      </c>
      <c r="H199" s="4"/>
      <c r="I199" s="4">
        <f t="shared" si="5"/>
        <v>98850177</v>
      </c>
    </row>
    <row r="200" spans="1:9" ht="16.5">
      <c r="A200" s="1">
        <v>819001302</v>
      </c>
      <c r="B200" s="5" t="s">
        <v>185</v>
      </c>
      <c r="C200" s="4">
        <v>96739364</v>
      </c>
      <c r="D200" s="4"/>
      <c r="E200" s="4"/>
      <c r="F200" s="4"/>
      <c r="G200" s="4">
        <f t="shared" si="4"/>
        <v>96739364</v>
      </c>
      <c r="H200" s="4">
        <v>1822800</v>
      </c>
      <c r="I200" s="4">
        <f t="shared" si="5"/>
        <v>98562164</v>
      </c>
    </row>
    <row r="201" spans="1:9" ht="16.5">
      <c r="A201" s="1">
        <v>900177624</v>
      </c>
      <c r="B201" s="5" t="s">
        <v>503</v>
      </c>
      <c r="C201" s="4">
        <v>94219552</v>
      </c>
      <c r="D201" s="4"/>
      <c r="E201" s="4"/>
      <c r="F201" s="4"/>
      <c r="G201" s="4">
        <f t="shared" si="4"/>
        <v>94219552</v>
      </c>
      <c r="H201" s="4"/>
      <c r="I201" s="4">
        <f t="shared" si="5"/>
        <v>94219552</v>
      </c>
    </row>
    <row r="202" spans="1:9" ht="16.5">
      <c r="A202" s="1">
        <v>900215616</v>
      </c>
      <c r="B202" s="5" t="s">
        <v>520</v>
      </c>
      <c r="C202" s="4">
        <v>94062259</v>
      </c>
      <c r="D202" s="4"/>
      <c r="E202" s="4"/>
      <c r="F202" s="4"/>
      <c r="G202" s="4">
        <f t="shared" si="4"/>
        <v>94062259</v>
      </c>
      <c r="H202" s="4"/>
      <c r="I202" s="4">
        <f t="shared" si="5"/>
        <v>94062259</v>
      </c>
    </row>
    <row r="203" spans="1:9" ht="16.5">
      <c r="A203" s="1">
        <v>817003166</v>
      </c>
      <c r="B203" s="5" t="s">
        <v>175</v>
      </c>
      <c r="C203" s="4"/>
      <c r="D203" s="4"/>
      <c r="E203" s="4">
        <v>91975359</v>
      </c>
      <c r="F203" s="4"/>
      <c r="G203" s="4">
        <f t="shared" ref="G203:G266" si="6">+SUM(C203:F203)</f>
        <v>91975359</v>
      </c>
      <c r="H203" s="4"/>
      <c r="I203" s="4">
        <f t="shared" ref="I203:I266" si="7">+G203+H203</f>
        <v>91975359</v>
      </c>
    </row>
    <row r="204" spans="1:9" ht="16.5">
      <c r="A204" s="1">
        <v>900144134</v>
      </c>
      <c r="B204" s="5" t="s">
        <v>481</v>
      </c>
      <c r="C204" s="4">
        <v>89510932</v>
      </c>
      <c r="D204" s="4"/>
      <c r="E204" s="4"/>
      <c r="F204" s="4"/>
      <c r="G204" s="4">
        <f t="shared" si="6"/>
        <v>89510932</v>
      </c>
      <c r="H204" s="4"/>
      <c r="I204" s="4">
        <f t="shared" si="7"/>
        <v>89510932</v>
      </c>
    </row>
    <row r="205" spans="1:9" ht="16.5">
      <c r="A205" s="1">
        <v>823001035</v>
      </c>
      <c r="B205" s="5" t="s">
        <v>209</v>
      </c>
      <c r="C205" s="4"/>
      <c r="D205" s="4"/>
      <c r="E205" s="4">
        <v>87853779</v>
      </c>
      <c r="F205" s="4"/>
      <c r="G205" s="4">
        <f t="shared" si="6"/>
        <v>87853779</v>
      </c>
      <c r="H205" s="4">
        <v>1357564</v>
      </c>
      <c r="I205" s="4">
        <f t="shared" si="7"/>
        <v>89211343</v>
      </c>
    </row>
    <row r="206" spans="1:9" ht="16.5">
      <c r="A206" s="1">
        <v>890501019</v>
      </c>
      <c r="B206" s="5" t="s">
        <v>305</v>
      </c>
      <c r="C206" s="4">
        <v>86800401</v>
      </c>
      <c r="D206" s="4"/>
      <c r="E206" s="4"/>
      <c r="F206" s="4"/>
      <c r="G206" s="4">
        <f t="shared" si="6"/>
        <v>86800401</v>
      </c>
      <c r="H206" s="4">
        <v>1201492</v>
      </c>
      <c r="I206" s="4">
        <f t="shared" si="7"/>
        <v>88001893</v>
      </c>
    </row>
    <row r="207" spans="1:9" ht="16.5">
      <c r="A207" s="1">
        <v>814006654</v>
      </c>
      <c r="B207" s="5" t="s">
        <v>168</v>
      </c>
      <c r="C207" s="4">
        <v>80515951</v>
      </c>
      <c r="D207" s="4">
        <v>7341896</v>
      </c>
      <c r="E207" s="4"/>
      <c r="F207" s="4"/>
      <c r="G207" s="4">
        <f t="shared" si="6"/>
        <v>87857847</v>
      </c>
      <c r="H207" s="4"/>
      <c r="I207" s="4">
        <f t="shared" si="7"/>
        <v>87857847</v>
      </c>
    </row>
    <row r="208" spans="1:9" ht="16.5">
      <c r="A208" s="1">
        <v>812001424</v>
      </c>
      <c r="B208" s="5" t="s">
        <v>137</v>
      </c>
      <c r="C208" s="4"/>
      <c r="D208" s="4"/>
      <c r="E208" s="4"/>
      <c r="F208" s="4"/>
      <c r="G208" s="4">
        <f t="shared" si="6"/>
        <v>0</v>
      </c>
      <c r="H208" s="4">
        <v>87791555</v>
      </c>
      <c r="I208" s="4">
        <f t="shared" si="7"/>
        <v>87791555</v>
      </c>
    </row>
    <row r="209" spans="1:9" ht="16.5">
      <c r="A209" s="1">
        <v>819000626</v>
      </c>
      <c r="B209" s="5" t="s">
        <v>181</v>
      </c>
      <c r="C209" s="4">
        <v>87100000</v>
      </c>
      <c r="D209" s="4"/>
      <c r="E209" s="4"/>
      <c r="F209" s="4"/>
      <c r="G209" s="4">
        <f t="shared" si="6"/>
        <v>87100000</v>
      </c>
      <c r="H209" s="4"/>
      <c r="I209" s="4">
        <f t="shared" si="7"/>
        <v>87100000</v>
      </c>
    </row>
    <row r="210" spans="1:9" ht="16.5">
      <c r="A210" s="1">
        <v>818000466</v>
      </c>
      <c r="B210" s="5" t="s">
        <v>176</v>
      </c>
      <c r="C210" s="4">
        <v>86779061</v>
      </c>
      <c r="D210" s="4"/>
      <c r="E210" s="4"/>
      <c r="F210" s="4"/>
      <c r="G210" s="4">
        <f t="shared" si="6"/>
        <v>86779061</v>
      </c>
      <c r="H210" s="4"/>
      <c r="I210" s="4">
        <f t="shared" si="7"/>
        <v>86779061</v>
      </c>
    </row>
    <row r="211" spans="1:9" ht="16.5">
      <c r="A211" s="1">
        <v>800197177</v>
      </c>
      <c r="B211" s="5" t="s">
        <v>47</v>
      </c>
      <c r="C211" s="4">
        <v>20000000</v>
      </c>
      <c r="D211" s="4"/>
      <c r="E211" s="4"/>
      <c r="F211" s="4"/>
      <c r="G211" s="4">
        <f t="shared" si="6"/>
        <v>20000000</v>
      </c>
      <c r="H211" s="4">
        <v>64552289.490000002</v>
      </c>
      <c r="I211" s="4">
        <f t="shared" si="7"/>
        <v>84552289.49000001</v>
      </c>
    </row>
    <row r="212" spans="1:9" ht="16.5">
      <c r="A212" s="1">
        <v>812001868</v>
      </c>
      <c r="B212" s="5" t="s">
        <v>143</v>
      </c>
      <c r="C212" s="4">
        <v>54937610.350000001</v>
      </c>
      <c r="D212" s="4"/>
      <c r="E212" s="4"/>
      <c r="F212" s="4"/>
      <c r="G212" s="4">
        <f t="shared" si="6"/>
        <v>54937610.350000001</v>
      </c>
      <c r="H212" s="4">
        <v>29506126</v>
      </c>
      <c r="I212" s="4">
        <f t="shared" si="7"/>
        <v>84443736.349999994</v>
      </c>
    </row>
    <row r="213" spans="1:9" ht="16.5">
      <c r="A213" s="1">
        <v>809009550</v>
      </c>
      <c r="B213" s="5" t="s">
        <v>122</v>
      </c>
      <c r="C213" s="4">
        <v>84431968.510000005</v>
      </c>
      <c r="D213" s="4"/>
      <c r="E213" s="4"/>
      <c r="F213" s="4"/>
      <c r="G213" s="4">
        <f t="shared" si="6"/>
        <v>84431968.510000005</v>
      </c>
      <c r="H213" s="4"/>
      <c r="I213" s="4">
        <f t="shared" si="7"/>
        <v>84431968.510000005</v>
      </c>
    </row>
    <row r="214" spans="1:9" ht="16.5">
      <c r="A214" s="1">
        <v>807008842</v>
      </c>
      <c r="B214" s="5" t="s">
        <v>120</v>
      </c>
      <c r="C214" s="4">
        <v>20961347</v>
      </c>
      <c r="D214" s="4"/>
      <c r="E214" s="4">
        <v>63201594.880000003</v>
      </c>
      <c r="F214" s="4"/>
      <c r="G214" s="4">
        <f t="shared" si="6"/>
        <v>84162941.879999995</v>
      </c>
      <c r="H214" s="4"/>
      <c r="I214" s="4">
        <f t="shared" si="7"/>
        <v>84162941.879999995</v>
      </c>
    </row>
    <row r="215" spans="1:9" ht="16.5">
      <c r="A215" s="1">
        <v>800183943</v>
      </c>
      <c r="B215" s="5" t="s">
        <v>39</v>
      </c>
      <c r="C215" s="4">
        <v>84116065</v>
      </c>
      <c r="D215" s="4"/>
      <c r="E215" s="4"/>
      <c r="F215" s="4"/>
      <c r="G215" s="4">
        <f t="shared" si="6"/>
        <v>84116065</v>
      </c>
      <c r="H215" s="4"/>
      <c r="I215" s="4">
        <f t="shared" si="7"/>
        <v>84116065</v>
      </c>
    </row>
    <row r="216" spans="1:9" ht="16.5">
      <c r="A216" s="1">
        <v>818001478</v>
      </c>
      <c r="B216" s="5" t="s">
        <v>179</v>
      </c>
      <c r="C216" s="4">
        <v>83546611</v>
      </c>
      <c r="D216" s="4"/>
      <c r="E216" s="4"/>
      <c r="F216" s="4"/>
      <c r="G216" s="4">
        <f t="shared" si="6"/>
        <v>83546611</v>
      </c>
      <c r="H216" s="4"/>
      <c r="I216" s="4">
        <f t="shared" si="7"/>
        <v>83546611</v>
      </c>
    </row>
    <row r="217" spans="1:9" ht="16.5">
      <c r="A217" s="1">
        <v>900091143</v>
      </c>
      <c r="B217" s="5" t="s">
        <v>459</v>
      </c>
      <c r="C217" s="4">
        <v>17258032</v>
      </c>
      <c r="D217" s="4">
        <v>66177938</v>
      </c>
      <c r="E217" s="4"/>
      <c r="F217" s="4"/>
      <c r="G217" s="4">
        <f t="shared" si="6"/>
        <v>83435970</v>
      </c>
      <c r="H217" s="4"/>
      <c r="I217" s="4">
        <f t="shared" si="7"/>
        <v>83435970</v>
      </c>
    </row>
    <row r="218" spans="1:9" ht="16.5">
      <c r="A218" s="1">
        <v>890801026</v>
      </c>
      <c r="B218" s="5" t="s">
        <v>319</v>
      </c>
      <c r="C218" s="4">
        <v>82310968</v>
      </c>
      <c r="D218" s="4"/>
      <c r="E218" s="4"/>
      <c r="F218" s="4"/>
      <c r="G218" s="4">
        <f t="shared" si="6"/>
        <v>82310968</v>
      </c>
      <c r="H218" s="4"/>
      <c r="I218" s="4">
        <f t="shared" si="7"/>
        <v>82310968</v>
      </c>
    </row>
    <row r="219" spans="1:9" ht="16.5">
      <c r="A219" s="1">
        <v>890981137</v>
      </c>
      <c r="B219" s="5" t="s">
        <v>357</v>
      </c>
      <c r="C219" s="4">
        <v>65000000</v>
      </c>
      <c r="D219" s="4"/>
      <c r="E219" s="4">
        <v>3479840</v>
      </c>
      <c r="F219" s="4"/>
      <c r="G219" s="4">
        <f t="shared" si="6"/>
        <v>68479840</v>
      </c>
      <c r="H219" s="4">
        <v>13476997</v>
      </c>
      <c r="I219" s="4">
        <f t="shared" si="7"/>
        <v>81956837</v>
      </c>
    </row>
    <row r="220" spans="1:9" ht="16.5">
      <c r="A220" s="1">
        <v>823002800</v>
      </c>
      <c r="B220" s="5" t="s">
        <v>220</v>
      </c>
      <c r="C220" s="4">
        <v>81333780.129999995</v>
      </c>
      <c r="D220" s="4"/>
      <c r="E220" s="4"/>
      <c r="F220" s="4"/>
      <c r="G220" s="4">
        <f t="shared" si="6"/>
        <v>81333780.129999995</v>
      </c>
      <c r="H220" s="4"/>
      <c r="I220" s="4">
        <f t="shared" si="7"/>
        <v>81333780.129999995</v>
      </c>
    </row>
    <row r="221" spans="1:9" ht="16.5">
      <c r="A221" s="1">
        <v>892300175</v>
      </c>
      <c r="B221" s="5" t="s">
        <v>428</v>
      </c>
      <c r="C221" s="4"/>
      <c r="D221" s="4"/>
      <c r="E221" s="4"/>
      <c r="F221" s="4">
        <v>67400000</v>
      </c>
      <c r="G221" s="4">
        <f t="shared" si="6"/>
        <v>67400000</v>
      </c>
      <c r="H221" s="4">
        <v>13239646</v>
      </c>
      <c r="I221" s="4">
        <f t="shared" si="7"/>
        <v>80639646</v>
      </c>
    </row>
    <row r="222" spans="1:9" ht="16.5">
      <c r="A222" s="1">
        <v>825003080</v>
      </c>
      <c r="B222" s="5" t="s">
        <v>245</v>
      </c>
      <c r="C222" s="4">
        <v>80000000</v>
      </c>
      <c r="D222" s="4"/>
      <c r="E222" s="4"/>
      <c r="F222" s="4"/>
      <c r="G222" s="4">
        <f t="shared" si="6"/>
        <v>80000000</v>
      </c>
      <c r="H222" s="4"/>
      <c r="I222" s="4">
        <f t="shared" si="7"/>
        <v>80000000</v>
      </c>
    </row>
    <row r="223" spans="1:9" ht="16.5">
      <c r="A223" s="1">
        <v>900192832</v>
      </c>
      <c r="B223" s="5" t="s">
        <v>507</v>
      </c>
      <c r="C223" s="4">
        <v>43739737</v>
      </c>
      <c r="D223" s="4">
        <v>35851896</v>
      </c>
      <c r="E223" s="4"/>
      <c r="F223" s="4"/>
      <c r="G223" s="4">
        <f t="shared" si="6"/>
        <v>79591633</v>
      </c>
      <c r="H223" s="4"/>
      <c r="I223" s="4">
        <f t="shared" si="7"/>
        <v>79591633</v>
      </c>
    </row>
    <row r="224" spans="1:9" ht="16.5">
      <c r="A224" s="1">
        <v>812003455</v>
      </c>
      <c r="B224" s="5" t="s">
        <v>146</v>
      </c>
      <c r="C224" s="4"/>
      <c r="D224" s="4"/>
      <c r="E224" s="4"/>
      <c r="F224" s="4"/>
      <c r="G224" s="4">
        <f t="shared" si="6"/>
        <v>0</v>
      </c>
      <c r="H224" s="4">
        <v>78706578</v>
      </c>
      <c r="I224" s="4">
        <f t="shared" si="7"/>
        <v>78706578</v>
      </c>
    </row>
    <row r="225" spans="1:9" ht="16.5">
      <c r="A225" s="1">
        <v>900017892</v>
      </c>
      <c r="B225" s="5" t="s">
        <v>448</v>
      </c>
      <c r="C225" s="4">
        <v>44224994</v>
      </c>
      <c r="D225" s="4"/>
      <c r="E225" s="4"/>
      <c r="F225" s="4">
        <v>32984685</v>
      </c>
      <c r="G225" s="4">
        <f t="shared" si="6"/>
        <v>77209679</v>
      </c>
      <c r="H225" s="4"/>
      <c r="I225" s="4">
        <f t="shared" si="7"/>
        <v>77209679</v>
      </c>
    </row>
    <row r="226" spans="1:9" ht="16.5">
      <c r="A226" s="1">
        <v>890980758</v>
      </c>
      <c r="B226" s="5" t="s">
        <v>349</v>
      </c>
      <c r="C226" s="4">
        <v>77114174.529999986</v>
      </c>
      <c r="D226" s="4"/>
      <c r="E226" s="4"/>
      <c r="F226" s="4"/>
      <c r="G226" s="4">
        <f t="shared" si="6"/>
        <v>77114174.529999986</v>
      </c>
      <c r="H226" s="4"/>
      <c r="I226" s="4">
        <f t="shared" si="7"/>
        <v>77114174.529999986</v>
      </c>
    </row>
    <row r="227" spans="1:9" ht="16.5">
      <c r="A227" s="1">
        <v>900174961</v>
      </c>
      <c r="B227" s="5" t="s">
        <v>501</v>
      </c>
      <c r="C227" s="4">
        <v>75066172</v>
      </c>
      <c r="D227" s="4"/>
      <c r="E227" s="4"/>
      <c r="F227" s="4"/>
      <c r="G227" s="4">
        <f t="shared" si="6"/>
        <v>75066172</v>
      </c>
      <c r="H227" s="4"/>
      <c r="I227" s="4">
        <f t="shared" si="7"/>
        <v>75066172</v>
      </c>
    </row>
    <row r="228" spans="1:9" ht="16.5">
      <c r="A228" s="1">
        <v>806013761</v>
      </c>
      <c r="B228" s="5" t="s">
        <v>117</v>
      </c>
      <c r="C228" s="4">
        <v>11333834</v>
      </c>
      <c r="D228" s="4">
        <v>63056578</v>
      </c>
      <c r="E228" s="4"/>
      <c r="F228" s="4"/>
      <c r="G228" s="4">
        <f t="shared" si="6"/>
        <v>74390412</v>
      </c>
      <c r="H228" s="4"/>
      <c r="I228" s="4">
        <f t="shared" si="7"/>
        <v>74390412</v>
      </c>
    </row>
    <row r="229" spans="1:9" ht="16.5">
      <c r="A229" s="1">
        <v>812000317</v>
      </c>
      <c r="B229" s="5" t="s">
        <v>132</v>
      </c>
      <c r="C229" s="4"/>
      <c r="D229" s="4"/>
      <c r="E229" s="4"/>
      <c r="F229" s="4"/>
      <c r="G229" s="4">
        <f t="shared" si="6"/>
        <v>0</v>
      </c>
      <c r="H229" s="4">
        <v>74016160</v>
      </c>
      <c r="I229" s="4">
        <f t="shared" si="7"/>
        <v>74016160</v>
      </c>
    </row>
    <row r="230" spans="1:9" ht="16.5">
      <c r="A230" s="1">
        <v>890707059</v>
      </c>
      <c r="B230" s="5" t="s">
        <v>318</v>
      </c>
      <c r="C230" s="4">
        <v>73958074</v>
      </c>
      <c r="D230" s="4"/>
      <c r="E230" s="4"/>
      <c r="F230" s="4"/>
      <c r="G230" s="4">
        <f t="shared" si="6"/>
        <v>73958074</v>
      </c>
      <c r="H230" s="4"/>
      <c r="I230" s="4">
        <f t="shared" si="7"/>
        <v>73958074</v>
      </c>
    </row>
    <row r="231" spans="1:9" ht="16.5">
      <c r="A231" s="1">
        <v>802003081</v>
      </c>
      <c r="B231" s="5" t="s">
        <v>65</v>
      </c>
      <c r="C231" s="4">
        <v>73518293</v>
      </c>
      <c r="D231" s="4"/>
      <c r="E231" s="4"/>
      <c r="F231" s="4"/>
      <c r="G231" s="4">
        <f t="shared" si="6"/>
        <v>73518293</v>
      </c>
      <c r="H231" s="4">
        <v>118205</v>
      </c>
      <c r="I231" s="4">
        <f t="shared" si="7"/>
        <v>73636498</v>
      </c>
    </row>
    <row r="232" spans="1:9" ht="16.5">
      <c r="A232" s="1">
        <v>890802036</v>
      </c>
      <c r="B232" s="5" t="s">
        <v>323</v>
      </c>
      <c r="C232" s="4">
        <v>73441978</v>
      </c>
      <c r="D232" s="4"/>
      <c r="E232" s="4"/>
      <c r="F232" s="4"/>
      <c r="G232" s="4">
        <f t="shared" si="6"/>
        <v>73441978</v>
      </c>
      <c r="H232" s="4"/>
      <c r="I232" s="4">
        <f t="shared" si="7"/>
        <v>73441978</v>
      </c>
    </row>
    <row r="233" spans="1:9" ht="16.5">
      <c r="A233" s="1">
        <v>900089294</v>
      </c>
      <c r="B233" s="5" t="s">
        <v>458</v>
      </c>
      <c r="C233" s="4">
        <v>72760911</v>
      </c>
      <c r="D233" s="4"/>
      <c r="E233" s="4"/>
      <c r="F233" s="4"/>
      <c r="G233" s="4">
        <f t="shared" si="6"/>
        <v>72760911</v>
      </c>
      <c r="H233" s="4"/>
      <c r="I233" s="4">
        <f t="shared" si="7"/>
        <v>72760911</v>
      </c>
    </row>
    <row r="234" spans="1:9" ht="16.5">
      <c r="A234" s="1">
        <v>806007817</v>
      </c>
      <c r="B234" s="5" t="s">
        <v>106</v>
      </c>
      <c r="C234" s="4"/>
      <c r="D234" s="4"/>
      <c r="E234" s="4">
        <v>36877893</v>
      </c>
      <c r="F234" s="4"/>
      <c r="G234" s="4">
        <f t="shared" si="6"/>
        <v>36877893</v>
      </c>
      <c r="H234" s="4">
        <v>35259497</v>
      </c>
      <c r="I234" s="4">
        <f t="shared" si="7"/>
        <v>72137390</v>
      </c>
    </row>
    <row r="235" spans="1:9" ht="16.5">
      <c r="A235" s="1">
        <v>802003697</v>
      </c>
      <c r="B235" s="5" t="s">
        <v>67</v>
      </c>
      <c r="C235" s="4">
        <v>71852168</v>
      </c>
      <c r="D235" s="4"/>
      <c r="E235" s="4"/>
      <c r="F235" s="4"/>
      <c r="G235" s="4">
        <f t="shared" si="6"/>
        <v>71852168</v>
      </c>
      <c r="H235" s="4"/>
      <c r="I235" s="4">
        <f t="shared" si="7"/>
        <v>71852168</v>
      </c>
    </row>
    <row r="236" spans="1:9" ht="16.5">
      <c r="A236" s="1">
        <v>900171211</v>
      </c>
      <c r="B236" s="5" t="s">
        <v>499</v>
      </c>
      <c r="C236" s="4">
        <v>70136579</v>
      </c>
      <c r="D236" s="4"/>
      <c r="E236" s="4"/>
      <c r="F236" s="4"/>
      <c r="G236" s="4">
        <f t="shared" si="6"/>
        <v>70136579</v>
      </c>
      <c r="H236" s="4"/>
      <c r="I236" s="4">
        <f t="shared" si="7"/>
        <v>70136579</v>
      </c>
    </row>
    <row r="237" spans="1:9" ht="16.5">
      <c r="A237" s="1">
        <v>892170002</v>
      </c>
      <c r="B237" s="5" t="s">
        <v>426</v>
      </c>
      <c r="C237" s="4">
        <v>65279485</v>
      </c>
      <c r="D237" s="4"/>
      <c r="E237" s="4"/>
      <c r="F237" s="4"/>
      <c r="G237" s="4">
        <f t="shared" si="6"/>
        <v>65279485</v>
      </c>
      <c r="H237" s="4">
        <v>4198542</v>
      </c>
      <c r="I237" s="4">
        <f t="shared" si="7"/>
        <v>69478027</v>
      </c>
    </row>
    <row r="238" spans="1:9" ht="16.5">
      <c r="A238" s="1">
        <v>818001019</v>
      </c>
      <c r="B238" s="5" t="s">
        <v>177</v>
      </c>
      <c r="C238" s="4">
        <v>68379440</v>
      </c>
      <c r="D238" s="4"/>
      <c r="E238" s="4"/>
      <c r="F238" s="4"/>
      <c r="G238" s="4">
        <f t="shared" si="6"/>
        <v>68379440</v>
      </c>
      <c r="H238" s="4"/>
      <c r="I238" s="4">
        <f t="shared" si="7"/>
        <v>68379440</v>
      </c>
    </row>
    <row r="239" spans="1:9" ht="16.5">
      <c r="A239" s="1">
        <v>814003182</v>
      </c>
      <c r="B239" s="5" t="s">
        <v>164</v>
      </c>
      <c r="C239" s="4">
        <v>68224475</v>
      </c>
      <c r="D239" s="4"/>
      <c r="E239" s="4"/>
      <c r="F239" s="4"/>
      <c r="G239" s="4">
        <f t="shared" si="6"/>
        <v>68224475</v>
      </c>
      <c r="H239" s="4"/>
      <c r="I239" s="4">
        <f t="shared" si="7"/>
        <v>68224475</v>
      </c>
    </row>
    <row r="240" spans="1:9" ht="16.5">
      <c r="A240" s="1">
        <v>806008270</v>
      </c>
      <c r="B240" s="5" t="s">
        <v>111</v>
      </c>
      <c r="C240" s="4"/>
      <c r="D240" s="4"/>
      <c r="E240" s="4">
        <v>33580434</v>
      </c>
      <c r="F240" s="4"/>
      <c r="G240" s="4">
        <f t="shared" si="6"/>
        <v>33580434</v>
      </c>
      <c r="H240" s="4">
        <v>33664856.129999995</v>
      </c>
      <c r="I240" s="4">
        <f t="shared" si="7"/>
        <v>67245290.129999995</v>
      </c>
    </row>
    <row r="241" spans="1:9" ht="16.5">
      <c r="A241" s="1">
        <v>806006914</v>
      </c>
      <c r="B241" s="5" t="s">
        <v>92</v>
      </c>
      <c r="C241" s="4"/>
      <c r="D241" s="4"/>
      <c r="E241" s="4"/>
      <c r="F241" s="4">
        <v>11499522</v>
      </c>
      <c r="G241" s="4">
        <f t="shared" si="6"/>
        <v>11499522</v>
      </c>
      <c r="H241" s="4">
        <v>53961415</v>
      </c>
      <c r="I241" s="4">
        <f t="shared" si="7"/>
        <v>65460937</v>
      </c>
    </row>
    <row r="242" spans="1:9" ht="16.5">
      <c r="A242" s="1">
        <v>825000140</v>
      </c>
      <c r="B242" s="5" t="s">
        <v>240</v>
      </c>
      <c r="C242" s="4">
        <v>65426267.700000003</v>
      </c>
      <c r="D242" s="4"/>
      <c r="E242" s="4"/>
      <c r="F242" s="4"/>
      <c r="G242" s="4">
        <f t="shared" si="6"/>
        <v>65426267.700000003</v>
      </c>
      <c r="H242" s="4"/>
      <c r="I242" s="4">
        <f t="shared" si="7"/>
        <v>65426267.700000003</v>
      </c>
    </row>
    <row r="243" spans="1:9" ht="16.5">
      <c r="A243" s="1">
        <v>891901158</v>
      </c>
      <c r="B243" s="5" t="s">
        <v>419</v>
      </c>
      <c r="C243" s="4">
        <v>65125568</v>
      </c>
      <c r="D243" s="4"/>
      <c r="E243" s="4"/>
      <c r="F243" s="4"/>
      <c r="G243" s="4">
        <f t="shared" si="6"/>
        <v>65125568</v>
      </c>
      <c r="H243" s="4"/>
      <c r="I243" s="4">
        <f t="shared" si="7"/>
        <v>65125568</v>
      </c>
    </row>
    <row r="244" spans="1:9" ht="16.5">
      <c r="A244" s="1">
        <v>900413988</v>
      </c>
      <c r="B244" s="5" t="s">
        <v>535</v>
      </c>
      <c r="C244" s="4">
        <v>65000000</v>
      </c>
      <c r="D244" s="4"/>
      <c r="E244" s="4"/>
      <c r="F244" s="4"/>
      <c r="G244" s="4">
        <f t="shared" si="6"/>
        <v>65000000</v>
      </c>
      <c r="H244" s="4"/>
      <c r="I244" s="4">
        <f t="shared" si="7"/>
        <v>65000000</v>
      </c>
    </row>
    <row r="245" spans="1:9" ht="16.5">
      <c r="A245" s="1">
        <v>891900414</v>
      </c>
      <c r="B245" s="5" t="s">
        <v>416</v>
      </c>
      <c r="C245" s="4">
        <v>64953417</v>
      </c>
      <c r="D245" s="4"/>
      <c r="E245" s="4"/>
      <c r="F245" s="4"/>
      <c r="G245" s="4">
        <f t="shared" si="6"/>
        <v>64953417</v>
      </c>
      <c r="H245" s="4"/>
      <c r="I245" s="4">
        <f t="shared" si="7"/>
        <v>64953417</v>
      </c>
    </row>
    <row r="246" spans="1:9" ht="16.5">
      <c r="A246" s="1">
        <v>900208676</v>
      </c>
      <c r="B246" s="5" t="s">
        <v>516</v>
      </c>
      <c r="C246" s="4">
        <v>42389914</v>
      </c>
      <c r="D246" s="4"/>
      <c r="E246" s="4"/>
      <c r="F246" s="4">
        <v>1664065</v>
      </c>
      <c r="G246" s="4">
        <f t="shared" si="6"/>
        <v>44053979</v>
      </c>
      <c r="H246" s="4">
        <v>20355079</v>
      </c>
      <c r="I246" s="4">
        <f t="shared" si="7"/>
        <v>64409058</v>
      </c>
    </row>
    <row r="247" spans="1:9" ht="16.5">
      <c r="A247" s="1">
        <v>823002541</v>
      </c>
      <c r="B247" s="5" t="s">
        <v>219</v>
      </c>
      <c r="C247" s="4">
        <v>9937447</v>
      </c>
      <c r="D247" s="4"/>
      <c r="E247" s="4"/>
      <c r="F247" s="4">
        <v>20679996</v>
      </c>
      <c r="G247" s="4">
        <f t="shared" si="6"/>
        <v>30617443</v>
      </c>
      <c r="H247" s="4">
        <v>31931281</v>
      </c>
      <c r="I247" s="4">
        <f t="shared" si="7"/>
        <v>62548724</v>
      </c>
    </row>
    <row r="248" spans="1:9" ht="16.5">
      <c r="A248" s="1">
        <v>812001520</v>
      </c>
      <c r="B248" s="5" t="s">
        <v>138</v>
      </c>
      <c r="C248" s="4">
        <v>2076154.8399999999</v>
      </c>
      <c r="D248" s="4"/>
      <c r="E248" s="4"/>
      <c r="F248" s="4"/>
      <c r="G248" s="4">
        <f t="shared" si="6"/>
        <v>2076154.8399999999</v>
      </c>
      <c r="H248" s="4">
        <v>60409394.200000003</v>
      </c>
      <c r="I248" s="4">
        <f t="shared" si="7"/>
        <v>62485549.040000007</v>
      </c>
    </row>
    <row r="249" spans="1:9" ht="16.5">
      <c r="A249" s="1">
        <v>900074359</v>
      </c>
      <c r="B249" s="5" t="s">
        <v>455</v>
      </c>
      <c r="C249" s="4">
        <v>61751716</v>
      </c>
      <c r="D249" s="4"/>
      <c r="E249" s="4"/>
      <c r="F249" s="4"/>
      <c r="G249" s="4">
        <f t="shared" si="6"/>
        <v>61751716</v>
      </c>
      <c r="H249" s="4"/>
      <c r="I249" s="4">
        <f t="shared" si="7"/>
        <v>61751716</v>
      </c>
    </row>
    <row r="250" spans="1:9" ht="16.5">
      <c r="A250" s="1">
        <v>805027261</v>
      </c>
      <c r="B250" s="5" t="s">
        <v>82</v>
      </c>
      <c r="C250" s="4">
        <v>60804570</v>
      </c>
      <c r="D250" s="4"/>
      <c r="E250" s="4"/>
      <c r="F250" s="4"/>
      <c r="G250" s="4">
        <f t="shared" si="6"/>
        <v>60804570</v>
      </c>
      <c r="H250" s="4"/>
      <c r="I250" s="4">
        <f t="shared" si="7"/>
        <v>60804570</v>
      </c>
    </row>
    <row r="251" spans="1:9" ht="16.5">
      <c r="A251" s="1">
        <v>890907279</v>
      </c>
      <c r="B251" s="5" t="s">
        <v>341</v>
      </c>
      <c r="C251" s="4">
        <v>60725999.700000003</v>
      </c>
      <c r="D251" s="4"/>
      <c r="E251" s="4"/>
      <c r="F251" s="4"/>
      <c r="G251" s="4">
        <f t="shared" si="6"/>
        <v>60725999.700000003</v>
      </c>
      <c r="H251" s="4"/>
      <c r="I251" s="4">
        <f t="shared" si="7"/>
        <v>60725999.700000003</v>
      </c>
    </row>
    <row r="252" spans="1:9" ht="16.5">
      <c r="A252" s="1">
        <v>900307987</v>
      </c>
      <c r="B252" s="5" t="s">
        <v>529</v>
      </c>
      <c r="C252" s="4">
        <v>60000000</v>
      </c>
      <c r="D252" s="4"/>
      <c r="E252" s="4"/>
      <c r="F252" s="4"/>
      <c r="G252" s="4">
        <f t="shared" si="6"/>
        <v>60000000</v>
      </c>
      <c r="H252" s="4"/>
      <c r="I252" s="4">
        <f t="shared" si="7"/>
        <v>60000000</v>
      </c>
    </row>
    <row r="253" spans="1:9" ht="16.5">
      <c r="A253" s="1">
        <v>900135676</v>
      </c>
      <c r="B253" s="5" t="s">
        <v>475</v>
      </c>
      <c r="C253" s="4">
        <v>34695479</v>
      </c>
      <c r="D253" s="4">
        <v>24737656</v>
      </c>
      <c r="E253" s="4"/>
      <c r="F253" s="4"/>
      <c r="G253" s="4">
        <f t="shared" si="6"/>
        <v>59433135</v>
      </c>
      <c r="H253" s="4"/>
      <c r="I253" s="4">
        <f t="shared" si="7"/>
        <v>59433135</v>
      </c>
    </row>
    <row r="254" spans="1:9" ht="16.5">
      <c r="A254" s="1">
        <v>846002309</v>
      </c>
      <c r="B254" s="5" t="s">
        <v>277</v>
      </c>
      <c r="C254" s="4"/>
      <c r="D254" s="4">
        <v>57803052</v>
      </c>
      <c r="E254" s="4"/>
      <c r="F254" s="4"/>
      <c r="G254" s="4">
        <f t="shared" si="6"/>
        <v>57803052</v>
      </c>
      <c r="H254" s="4"/>
      <c r="I254" s="4">
        <f t="shared" si="7"/>
        <v>57803052</v>
      </c>
    </row>
    <row r="255" spans="1:9" ht="16.5">
      <c r="A255" s="1">
        <v>900153346</v>
      </c>
      <c r="B255" s="5" t="s">
        <v>491</v>
      </c>
      <c r="C255" s="4">
        <v>56775620</v>
      </c>
      <c r="D255" s="4"/>
      <c r="E255" s="4"/>
      <c r="F255" s="4"/>
      <c r="G255" s="4">
        <f t="shared" si="6"/>
        <v>56775620</v>
      </c>
      <c r="H255" s="4"/>
      <c r="I255" s="4">
        <f t="shared" si="7"/>
        <v>56775620</v>
      </c>
    </row>
    <row r="256" spans="1:9" ht="16.5">
      <c r="A256" s="1">
        <v>890980326</v>
      </c>
      <c r="B256" s="5" t="s">
        <v>19</v>
      </c>
      <c r="C256" s="4">
        <v>50000000</v>
      </c>
      <c r="D256" s="4"/>
      <c r="E256" s="4">
        <v>6050351</v>
      </c>
      <c r="F256" s="4"/>
      <c r="G256" s="4">
        <f t="shared" si="6"/>
        <v>56050351</v>
      </c>
      <c r="H256" s="4"/>
      <c r="I256" s="4">
        <f t="shared" si="7"/>
        <v>56050351</v>
      </c>
    </row>
    <row r="257" spans="1:9" ht="16.5">
      <c r="A257" s="1">
        <v>832002436</v>
      </c>
      <c r="B257" s="5" t="s">
        <v>264</v>
      </c>
      <c r="C257" s="4">
        <v>55000000</v>
      </c>
      <c r="D257" s="4"/>
      <c r="E257" s="4"/>
      <c r="F257" s="4"/>
      <c r="G257" s="4">
        <f t="shared" si="6"/>
        <v>55000000</v>
      </c>
      <c r="H257" s="4"/>
      <c r="I257" s="4">
        <f t="shared" si="7"/>
        <v>55000000</v>
      </c>
    </row>
    <row r="258" spans="1:9" ht="16.5">
      <c r="A258" s="1">
        <v>814006689</v>
      </c>
      <c r="B258" s="5" t="s">
        <v>169</v>
      </c>
      <c r="C258" s="4">
        <v>43494526</v>
      </c>
      <c r="D258" s="4">
        <v>11374664</v>
      </c>
      <c r="E258" s="4"/>
      <c r="F258" s="4"/>
      <c r="G258" s="4">
        <f t="shared" si="6"/>
        <v>54869190</v>
      </c>
      <c r="H258" s="4"/>
      <c r="I258" s="4">
        <f t="shared" si="7"/>
        <v>54869190</v>
      </c>
    </row>
    <row r="259" spans="1:9" ht="16.5">
      <c r="A259" s="1">
        <v>800026173</v>
      </c>
      <c r="B259" s="5" t="s">
        <v>9</v>
      </c>
      <c r="C259" s="4">
        <v>53639953</v>
      </c>
      <c r="D259" s="4"/>
      <c r="E259" s="4"/>
      <c r="F259" s="4"/>
      <c r="G259" s="4">
        <f t="shared" si="6"/>
        <v>53639953</v>
      </c>
      <c r="H259" s="4">
        <v>183900</v>
      </c>
      <c r="I259" s="4">
        <f t="shared" si="7"/>
        <v>53823853</v>
      </c>
    </row>
    <row r="260" spans="1:9" ht="16.5">
      <c r="A260" s="1">
        <v>892115347</v>
      </c>
      <c r="B260" s="5" t="s">
        <v>424</v>
      </c>
      <c r="C260" s="4">
        <v>53565827.259999998</v>
      </c>
      <c r="D260" s="4"/>
      <c r="E260" s="4"/>
      <c r="F260" s="4"/>
      <c r="G260" s="4">
        <f t="shared" si="6"/>
        <v>53565827.259999998</v>
      </c>
      <c r="H260" s="4"/>
      <c r="I260" s="4">
        <f t="shared" si="7"/>
        <v>53565827.259999998</v>
      </c>
    </row>
    <row r="261" spans="1:9" ht="16.5">
      <c r="A261" s="1">
        <v>800119945</v>
      </c>
      <c r="B261" s="5" t="s">
        <v>23</v>
      </c>
      <c r="C261" s="4">
        <v>53289756</v>
      </c>
      <c r="D261" s="4"/>
      <c r="E261" s="4"/>
      <c r="F261" s="4"/>
      <c r="G261" s="4">
        <f t="shared" si="6"/>
        <v>53289756</v>
      </c>
      <c r="H261" s="4"/>
      <c r="I261" s="4">
        <f t="shared" si="7"/>
        <v>53289756</v>
      </c>
    </row>
    <row r="262" spans="1:9" ht="16.5">
      <c r="A262" s="1">
        <v>900112364</v>
      </c>
      <c r="B262" s="5" t="s">
        <v>462</v>
      </c>
      <c r="C262" s="4">
        <v>52723379</v>
      </c>
      <c r="D262" s="4"/>
      <c r="E262" s="4"/>
      <c r="F262" s="4"/>
      <c r="G262" s="4">
        <f t="shared" si="6"/>
        <v>52723379</v>
      </c>
      <c r="H262" s="4"/>
      <c r="I262" s="4">
        <f t="shared" si="7"/>
        <v>52723379</v>
      </c>
    </row>
    <row r="263" spans="1:9" ht="16.5">
      <c r="A263" s="1">
        <v>802015727</v>
      </c>
      <c r="B263" s="5" t="s">
        <v>79</v>
      </c>
      <c r="C263" s="4">
        <v>51724764</v>
      </c>
      <c r="D263" s="4"/>
      <c r="E263" s="4"/>
      <c r="F263" s="4"/>
      <c r="G263" s="4">
        <f t="shared" si="6"/>
        <v>51724764</v>
      </c>
      <c r="H263" s="4"/>
      <c r="I263" s="4">
        <f t="shared" si="7"/>
        <v>51724764</v>
      </c>
    </row>
    <row r="264" spans="1:9" ht="16.5">
      <c r="A264" s="1">
        <v>891900887</v>
      </c>
      <c r="B264" s="5" t="s">
        <v>418</v>
      </c>
      <c r="C264" s="4">
        <v>50910811</v>
      </c>
      <c r="D264" s="4"/>
      <c r="E264" s="4"/>
      <c r="F264" s="4"/>
      <c r="G264" s="4">
        <f t="shared" si="6"/>
        <v>50910811</v>
      </c>
      <c r="H264" s="4"/>
      <c r="I264" s="4">
        <f t="shared" si="7"/>
        <v>50910811</v>
      </c>
    </row>
    <row r="265" spans="1:9" ht="16.5">
      <c r="A265" s="1">
        <v>806008930</v>
      </c>
      <c r="B265" s="5" t="s">
        <v>112</v>
      </c>
      <c r="C265" s="4"/>
      <c r="D265" s="4"/>
      <c r="E265" s="4"/>
      <c r="F265" s="4">
        <v>28231938</v>
      </c>
      <c r="G265" s="4">
        <f t="shared" si="6"/>
        <v>28231938</v>
      </c>
      <c r="H265" s="4">
        <v>22667939</v>
      </c>
      <c r="I265" s="4">
        <f t="shared" si="7"/>
        <v>50899877</v>
      </c>
    </row>
    <row r="266" spans="1:9" ht="16.5">
      <c r="A266" s="1">
        <v>891000736</v>
      </c>
      <c r="B266" s="5" t="s">
        <v>380</v>
      </c>
      <c r="C266" s="4"/>
      <c r="D266" s="4"/>
      <c r="E266" s="4"/>
      <c r="F266" s="4"/>
      <c r="G266" s="4">
        <f t="shared" si="6"/>
        <v>0</v>
      </c>
      <c r="H266" s="4">
        <v>50726781</v>
      </c>
      <c r="I266" s="4">
        <f t="shared" si="7"/>
        <v>50726781</v>
      </c>
    </row>
    <row r="267" spans="1:9" ht="16.5">
      <c r="A267" s="1">
        <v>806007464</v>
      </c>
      <c r="B267" s="5" t="s">
        <v>99</v>
      </c>
      <c r="C267" s="4">
        <v>10788310</v>
      </c>
      <c r="D267" s="4"/>
      <c r="E267" s="4">
        <v>39242112</v>
      </c>
      <c r="F267" s="4"/>
      <c r="G267" s="4">
        <f t="shared" ref="G267:G330" si="8">+SUM(C267:F267)</f>
        <v>50030422</v>
      </c>
      <c r="H267" s="4"/>
      <c r="I267" s="4">
        <f t="shared" ref="I267:I330" si="9">+G267+H267</f>
        <v>50030422</v>
      </c>
    </row>
    <row r="268" spans="1:9" ht="16.5">
      <c r="A268" s="1">
        <v>802006991</v>
      </c>
      <c r="B268" s="5" t="s">
        <v>71</v>
      </c>
      <c r="C268" s="4"/>
      <c r="D268" s="4"/>
      <c r="E268" s="4">
        <v>50000000</v>
      </c>
      <c r="F268" s="4"/>
      <c r="G268" s="4">
        <f t="shared" si="8"/>
        <v>50000000</v>
      </c>
      <c r="H268" s="4"/>
      <c r="I268" s="4">
        <f t="shared" si="9"/>
        <v>50000000</v>
      </c>
    </row>
    <row r="269" spans="1:9" ht="16.5">
      <c r="A269" s="1">
        <v>811020943</v>
      </c>
      <c r="B269" s="5" t="s">
        <v>128</v>
      </c>
      <c r="C269" s="4">
        <v>50000000</v>
      </c>
      <c r="D269" s="4"/>
      <c r="E269" s="4"/>
      <c r="F269" s="4"/>
      <c r="G269" s="4">
        <f t="shared" si="8"/>
        <v>50000000</v>
      </c>
      <c r="H269" s="4"/>
      <c r="I269" s="4">
        <f t="shared" si="9"/>
        <v>50000000</v>
      </c>
    </row>
    <row r="270" spans="1:9" ht="16.5">
      <c r="A270" s="1">
        <v>890982140</v>
      </c>
      <c r="B270" s="5" t="s">
        <v>368</v>
      </c>
      <c r="C270" s="4">
        <v>50000000</v>
      </c>
      <c r="D270" s="4"/>
      <c r="E270" s="4"/>
      <c r="F270" s="4"/>
      <c r="G270" s="4">
        <f t="shared" si="8"/>
        <v>50000000</v>
      </c>
      <c r="H270" s="4"/>
      <c r="I270" s="4">
        <f t="shared" si="9"/>
        <v>50000000</v>
      </c>
    </row>
    <row r="271" spans="1:9" ht="16.5">
      <c r="A271" s="1">
        <v>900140894</v>
      </c>
      <c r="B271" s="5" t="s">
        <v>478</v>
      </c>
      <c r="C271" s="4">
        <v>50000000</v>
      </c>
      <c r="D271" s="4"/>
      <c r="E271" s="4"/>
      <c r="F271" s="4"/>
      <c r="G271" s="4">
        <f t="shared" si="8"/>
        <v>50000000</v>
      </c>
      <c r="H271" s="4"/>
      <c r="I271" s="4">
        <f t="shared" si="9"/>
        <v>50000000</v>
      </c>
    </row>
    <row r="272" spans="1:9" ht="16.5">
      <c r="A272" s="1">
        <v>824000450</v>
      </c>
      <c r="B272" s="5" t="s">
        <v>229</v>
      </c>
      <c r="C272" s="4">
        <v>48318289</v>
      </c>
      <c r="D272" s="4"/>
      <c r="E272" s="4"/>
      <c r="F272" s="4"/>
      <c r="G272" s="4">
        <f t="shared" si="8"/>
        <v>48318289</v>
      </c>
      <c r="H272" s="4">
        <v>1062191</v>
      </c>
      <c r="I272" s="4">
        <f t="shared" si="9"/>
        <v>49380480</v>
      </c>
    </row>
    <row r="273" spans="1:9" ht="16.5">
      <c r="A273" s="1">
        <v>900134576</v>
      </c>
      <c r="B273" s="5" t="s">
        <v>474</v>
      </c>
      <c r="C273" s="4">
        <v>49349308</v>
      </c>
      <c r="D273" s="4"/>
      <c r="E273" s="4"/>
      <c r="F273" s="4"/>
      <c r="G273" s="4">
        <f t="shared" si="8"/>
        <v>49349308</v>
      </c>
      <c r="H273" s="4"/>
      <c r="I273" s="4">
        <f t="shared" si="9"/>
        <v>49349308</v>
      </c>
    </row>
    <row r="274" spans="1:9" ht="16.5">
      <c r="A274" s="1">
        <v>824000469</v>
      </c>
      <c r="B274" s="5" t="s">
        <v>231</v>
      </c>
      <c r="C274" s="4">
        <v>49161185</v>
      </c>
      <c r="D274" s="4"/>
      <c r="E274" s="4"/>
      <c r="F274" s="4"/>
      <c r="G274" s="4">
        <f t="shared" si="8"/>
        <v>49161185</v>
      </c>
      <c r="H274" s="4"/>
      <c r="I274" s="4">
        <f t="shared" si="9"/>
        <v>49161185</v>
      </c>
    </row>
    <row r="275" spans="1:9" ht="16.5">
      <c r="A275" s="1">
        <v>892300343</v>
      </c>
      <c r="B275" s="5" t="s">
        <v>308</v>
      </c>
      <c r="C275" s="4">
        <v>48979743</v>
      </c>
      <c r="D275" s="4"/>
      <c r="E275" s="4"/>
      <c r="F275" s="4"/>
      <c r="G275" s="4">
        <f t="shared" si="8"/>
        <v>48979743</v>
      </c>
      <c r="H275" s="4"/>
      <c r="I275" s="4">
        <f t="shared" si="9"/>
        <v>48979743</v>
      </c>
    </row>
    <row r="276" spans="1:9" ht="16.5">
      <c r="A276" s="1">
        <v>812001550</v>
      </c>
      <c r="B276" s="5" t="s">
        <v>139</v>
      </c>
      <c r="C276" s="4"/>
      <c r="D276" s="4"/>
      <c r="E276" s="4"/>
      <c r="F276" s="4"/>
      <c r="G276" s="4">
        <f t="shared" si="8"/>
        <v>0</v>
      </c>
      <c r="H276" s="4">
        <v>48947998</v>
      </c>
      <c r="I276" s="4">
        <f t="shared" si="9"/>
        <v>48947998</v>
      </c>
    </row>
    <row r="277" spans="1:9" ht="16.5">
      <c r="A277" s="1">
        <v>891780008</v>
      </c>
      <c r="B277" s="5" t="s">
        <v>388</v>
      </c>
      <c r="C277" s="4">
        <v>48765554.139999986</v>
      </c>
      <c r="D277" s="4"/>
      <c r="E277" s="4"/>
      <c r="F277" s="4"/>
      <c r="G277" s="4">
        <f t="shared" si="8"/>
        <v>48765554.139999986</v>
      </c>
      <c r="H277" s="4"/>
      <c r="I277" s="4">
        <f t="shared" si="9"/>
        <v>48765554.139999986</v>
      </c>
    </row>
    <row r="278" spans="1:9" ht="16.5">
      <c r="A278" s="1">
        <v>900226451</v>
      </c>
      <c r="B278" s="5" t="s">
        <v>522</v>
      </c>
      <c r="C278" s="4">
        <v>48545173</v>
      </c>
      <c r="D278" s="4"/>
      <c r="E278" s="4"/>
      <c r="F278" s="4"/>
      <c r="G278" s="4">
        <f t="shared" si="8"/>
        <v>48545173</v>
      </c>
      <c r="H278" s="4"/>
      <c r="I278" s="4">
        <f t="shared" si="9"/>
        <v>48545173</v>
      </c>
    </row>
    <row r="279" spans="1:9" ht="16.5">
      <c r="A279" s="1">
        <v>891501104</v>
      </c>
      <c r="B279" s="5" t="s">
        <v>403</v>
      </c>
      <c r="C279" s="4">
        <v>47000000</v>
      </c>
      <c r="D279" s="4"/>
      <c r="E279" s="4"/>
      <c r="F279" s="4"/>
      <c r="G279" s="4">
        <f t="shared" si="8"/>
        <v>47000000</v>
      </c>
      <c r="H279" s="4"/>
      <c r="I279" s="4">
        <f t="shared" si="9"/>
        <v>47000000</v>
      </c>
    </row>
    <row r="280" spans="1:9" ht="16.5">
      <c r="A280" s="1">
        <v>891900446</v>
      </c>
      <c r="B280" s="5" t="s">
        <v>417</v>
      </c>
      <c r="C280" s="4">
        <v>46336350</v>
      </c>
      <c r="D280" s="4"/>
      <c r="E280" s="4"/>
      <c r="F280" s="4"/>
      <c r="G280" s="4">
        <f t="shared" si="8"/>
        <v>46336350</v>
      </c>
      <c r="H280" s="4"/>
      <c r="I280" s="4">
        <f t="shared" si="9"/>
        <v>46336350</v>
      </c>
    </row>
    <row r="281" spans="1:9" ht="16.5">
      <c r="A281" s="1">
        <v>890399047</v>
      </c>
      <c r="B281" s="5" t="s">
        <v>301</v>
      </c>
      <c r="C281" s="4">
        <v>45896127</v>
      </c>
      <c r="D281" s="4"/>
      <c r="E281" s="4"/>
      <c r="F281" s="4"/>
      <c r="G281" s="4">
        <f t="shared" si="8"/>
        <v>45896127</v>
      </c>
      <c r="H281" s="4"/>
      <c r="I281" s="4">
        <f t="shared" si="9"/>
        <v>45896127</v>
      </c>
    </row>
    <row r="282" spans="1:9" ht="16.5">
      <c r="A282" s="1">
        <v>822006051</v>
      </c>
      <c r="B282" s="5" t="s">
        <v>202</v>
      </c>
      <c r="C282" s="4">
        <v>45047363</v>
      </c>
      <c r="D282" s="4"/>
      <c r="E282" s="4"/>
      <c r="F282" s="4"/>
      <c r="G282" s="4">
        <f t="shared" si="8"/>
        <v>45047363</v>
      </c>
      <c r="H282" s="4"/>
      <c r="I282" s="4">
        <f t="shared" si="9"/>
        <v>45047363</v>
      </c>
    </row>
    <row r="283" spans="1:9" ht="16.5">
      <c r="A283" s="1">
        <v>800216538</v>
      </c>
      <c r="B283" s="5" t="s">
        <v>55</v>
      </c>
      <c r="C283" s="4"/>
      <c r="D283" s="4"/>
      <c r="E283" s="4">
        <v>44887944</v>
      </c>
      <c r="F283" s="4"/>
      <c r="G283" s="4">
        <f t="shared" si="8"/>
        <v>44887944</v>
      </c>
      <c r="H283" s="4"/>
      <c r="I283" s="4">
        <f t="shared" si="9"/>
        <v>44887944</v>
      </c>
    </row>
    <row r="284" spans="1:9" ht="16.5">
      <c r="A284" s="1">
        <v>830501250</v>
      </c>
      <c r="B284" s="5" t="s">
        <v>260</v>
      </c>
      <c r="C284" s="4">
        <v>42241257</v>
      </c>
      <c r="D284" s="4"/>
      <c r="E284" s="4"/>
      <c r="F284" s="4"/>
      <c r="G284" s="4">
        <f t="shared" si="8"/>
        <v>42241257</v>
      </c>
      <c r="H284" s="4"/>
      <c r="I284" s="4">
        <f t="shared" si="9"/>
        <v>42241257</v>
      </c>
    </row>
    <row r="285" spans="1:9" ht="16.5">
      <c r="A285" s="1">
        <v>800227877</v>
      </c>
      <c r="B285" s="5" t="s">
        <v>60</v>
      </c>
      <c r="C285" s="4">
        <v>40000000</v>
      </c>
      <c r="D285" s="4"/>
      <c r="E285" s="4">
        <v>287659</v>
      </c>
      <c r="F285" s="4"/>
      <c r="G285" s="4">
        <f t="shared" si="8"/>
        <v>40287659</v>
      </c>
      <c r="H285" s="4">
        <v>1889051</v>
      </c>
      <c r="I285" s="4">
        <f t="shared" si="9"/>
        <v>42176710</v>
      </c>
    </row>
    <row r="286" spans="1:9" ht="16.5">
      <c r="A286" s="1">
        <v>891380046</v>
      </c>
      <c r="B286" s="5" t="s">
        <v>398</v>
      </c>
      <c r="C286" s="4">
        <v>9809717</v>
      </c>
      <c r="D286" s="4">
        <v>31580384</v>
      </c>
      <c r="E286" s="4"/>
      <c r="F286" s="4"/>
      <c r="G286" s="4">
        <f t="shared" si="8"/>
        <v>41390101</v>
      </c>
      <c r="H286" s="4"/>
      <c r="I286" s="4">
        <f t="shared" si="9"/>
        <v>41390101</v>
      </c>
    </row>
    <row r="287" spans="1:9" ht="16.5">
      <c r="A287" s="1">
        <v>811002429</v>
      </c>
      <c r="B287" s="5" t="s">
        <v>125</v>
      </c>
      <c r="C287" s="4">
        <v>41323621</v>
      </c>
      <c r="D287" s="4"/>
      <c r="E287" s="4"/>
      <c r="F287" s="4"/>
      <c r="G287" s="4">
        <f t="shared" si="8"/>
        <v>41323621</v>
      </c>
      <c r="H287" s="4"/>
      <c r="I287" s="4">
        <f t="shared" si="9"/>
        <v>41323621</v>
      </c>
    </row>
    <row r="288" spans="1:9" ht="16.5">
      <c r="A288" s="1">
        <v>890907215</v>
      </c>
      <c r="B288" s="5" t="s">
        <v>338</v>
      </c>
      <c r="C288" s="4">
        <v>30881737</v>
      </c>
      <c r="D288" s="4"/>
      <c r="E288" s="4">
        <v>881212</v>
      </c>
      <c r="F288" s="4"/>
      <c r="G288" s="4">
        <f t="shared" si="8"/>
        <v>31762949</v>
      </c>
      <c r="H288" s="4">
        <v>9229896</v>
      </c>
      <c r="I288" s="4">
        <f t="shared" si="9"/>
        <v>40992845</v>
      </c>
    </row>
    <row r="289" spans="1:9" ht="16.5">
      <c r="A289" s="1">
        <v>891856372</v>
      </c>
      <c r="B289" s="5" t="s">
        <v>414</v>
      </c>
      <c r="C289" s="4">
        <v>40980417</v>
      </c>
      <c r="D289" s="4"/>
      <c r="E289" s="4"/>
      <c r="F289" s="4"/>
      <c r="G289" s="4">
        <f t="shared" si="8"/>
        <v>40980417</v>
      </c>
      <c r="H289" s="4"/>
      <c r="I289" s="4">
        <f t="shared" si="9"/>
        <v>40980417</v>
      </c>
    </row>
    <row r="290" spans="1:9" ht="16.5">
      <c r="A290" s="1">
        <v>900116275</v>
      </c>
      <c r="B290" s="5" t="s">
        <v>464</v>
      </c>
      <c r="C290" s="4">
        <v>40810165</v>
      </c>
      <c r="D290" s="4"/>
      <c r="E290" s="4"/>
      <c r="F290" s="4"/>
      <c r="G290" s="4">
        <f t="shared" si="8"/>
        <v>40810165</v>
      </c>
      <c r="H290" s="4"/>
      <c r="I290" s="4">
        <f t="shared" si="9"/>
        <v>40810165</v>
      </c>
    </row>
    <row r="291" spans="1:9" ht="16.5">
      <c r="A291" s="1">
        <v>900269029</v>
      </c>
      <c r="B291" s="5" t="s">
        <v>523</v>
      </c>
      <c r="C291" s="4">
        <v>40600708</v>
      </c>
      <c r="D291" s="4"/>
      <c r="E291" s="4"/>
      <c r="F291" s="4"/>
      <c r="G291" s="4">
        <f t="shared" si="8"/>
        <v>40600708</v>
      </c>
      <c r="H291" s="4"/>
      <c r="I291" s="4">
        <f t="shared" si="9"/>
        <v>40600708</v>
      </c>
    </row>
    <row r="292" spans="1:9" ht="16.5">
      <c r="A292" s="1">
        <v>806007002</v>
      </c>
      <c r="B292" s="5" t="s">
        <v>93</v>
      </c>
      <c r="C292" s="4">
        <v>39615333</v>
      </c>
      <c r="D292" s="4"/>
      <c r="E292" s="4"/>
      <c r="F292" s="4"/>
      <c r="G292" s="4">
        <f t="shared" si="8"/>
        <v>39615333</v>
      </c>
      <c r="H292" s="4">
        <v>906398</v>
      </c>
      <c r="I292" s="4">
        <f t="shared" si="9"/>
        <v>40521731</v>
      </c>
    </row>
    <row r="293" spans="1:9" ht="16.5">
      <c r="A293" s="1">
        <v>806007238</v>
      </c>
      <c r="B293" s="5" t="s">
        <v>95</v>
      </c>
      <c r="C293" s="4"/>
      <c r="D293" s="4"/>
      <c r="E293" s="4">
        <v>40294672</v>
      </c>
      <c r="F293" s="4"/>
      <c r="G293" s="4">
        <f t="shared" si="8"/>
        <v>40294672</v>
      </c>
      <c r="H293" s="4"/>
      <c r="I293" s="4">
        <f t="shared" si="9"/>
        <v>40294672</v>
      </c>
    </row>
    <row r="294" spans="1:9" ht="16.5">
      <c r="A294" s="1">
        <v>819001712</v>
      </c>
      <c r="B294" s="5" t="s">
        <v>190</v>
      </c>
      <c r="C294" s="4">
        <v>40000000</v>
      </c>
      <c r="D294" s="4"/>
      <c r="E294" s="4"/>
      <c r="F294" s="4"/>
      <c r="G294" s="4">
        <f t="shared" si="8"/>
        <v>40000000</v>
      </c>
      <c r="H294" s="4"/>
      <c r="I294" s="4">
        <f t="shared" si="9"/>
        <v>40000000</v>
      </c>
    </row>
    <row r="295" spans="1:9" ht="16.5">
      <c r="A295" s="1">
        <v>900005594</v>
      </c>
      <c r="B295" s="5" t="s">
        <v>442</v>
      </c>
      <c r="C295" s="4">
        <v>40000000</v>
      </c>
      <c r="D295" s="4"/>
      <c r="E295" s="4"/>
      <c r="F295" s="4"/>
      <c r="G295" s="4">
        <f t="shared" si="8"/>
        <v>40000000</v>
      </c>
      <c r="H295" s="4"/>
      <c r="I295" s="4">
        <f t="shared" si="9"/>
        <v>40000000</v>
      </c>
    </row>
    <row r="296" spans="1:9" ht="16.5">
      <c r="A296" s="1">
        <v>900108282</v>
      </c>
      <c r="B296" s="5" t="s">
        <v>460</v>
      </c>
      <c r="C296" s="4"/>
      <c r="D296" s="4">
        <v>39953481</v>
      </c>
      <c r="E296" s="4"/>
      <c r="F296" s="4"/>
      <c r="G296" s="4">
        <f t="shared" si="8"/>
        <v>39953481</v>
      </c>
      <c r="H296" s="4"/>
      <c r="I296" s="4">
        <f t="shared" si="9"/>
        <v>39953481</v>
      </c>
    </row>
    <row r="297" spans="1:9" ht="16.5">
      <c r="A297" s="1">
        <v>800067515</v>
      </c>
      <c r="B297" s="5" t="s">
        <v>17</v>
      </c>
      <c r="C297" s="4">
        <v>39106950</v>
      </c>
      <c r="D297" s="4"/>
      <c r="E297" s="4"/>
      <c r="F297" s="4"/>
      <c r="G297" s="4">
        <f t="shared" si="8"/>
        <v>39106950</v>
      </c>
      <c r="H297" s="4"/>
      <c r="I297" s="4">
        <f t="shared" si="9"/>
        <v>39106950</v>
      </c>
    </row>
    <row r="298" spans="1:9" ht="16.5">
      <c r="A298" s="1">
        <v>891900367</v>
      </c>
      <c r="B298" s="5" t="s">
        <v>415</v>
      </c>
      <c r="C298" s="4">
        <v>38017727</v>
      </c>
      <c r="D298" s="4"/>
      <c r="E298" s="4"/>
      <c r="F298" s="4"/>
      <c r="G298" s="4">
        <f t="shared" si="8"/>
        <v>38017727</v>
      </c>
      <c r="H298" s="4">
        <v>558238</v>
      </c>
      <c r="I298" s="4">
        <f t="shared" si="9"/>
        <v>38575965</v>
      </c>
    </row>
    <row r="299" spans="1:9" ht="16.5">
      <c r="A299" s="1">
        <v>809011517</v>
      </c>
      <c r="B299" s="5" t="s">
        <v>123</v>
      </c>
      <c r="C299" s="4">
        <v>38072735</v>
      </c>
      <c r="D299" s="4"/>
      <c r="E299" s="4"/>
      <c r="F299" s="4"/>
      <c r="G299" s="4">
        <f t="shared" si="8"/>
        <v>38072735</v>
      </c>
      <c r="H299" s="4"/>
      <c r="I299" s="4">
        <f t="shared" si="9"/>
        <v>38072735</v>
      </c>
    </row>
    <row r="300" spans="1:9" ht="16.5">
      <c r="A300" s="1">
        <v>823001873</v>
      </c>
      <c r="B300" s="5" t="s">
        <v>211</v>
      </c>
      <c r="C300" s="4">
        <v>37673181</v>
      </c>
      <c r="D300" s="4"/>
      <c r="E300" s="4"/>
      <c r="F300" s="4"/>
      <c r="G300" s="4">
        <f t="shared" si="8"/>
        <v>37673181</v>
      </c>
      <c r="H300" s="4"/>
      <c r="I300" s="4">
        <f t="shared" si="9"/>
        <v>37673181</v>
      </c>
    </row>
    <row r="301" spans="1:9" ht="16.5">
      <c r="A301" s="1">
        <v>890980814</v>
      </c>
      <c r="B301" s="5" t="s">
        <v>350</v>
      </c>
      <c r="C301" s="4">
        <v>33045737</v>
      </c>
      <c r="D301" s="4"/>
      <c r="E301" s="4">
        <v>3770183</v>
      </c>
      <c r="F301" s="4"/>
      <c r="G301" s="4">
        <f t="shared" si="8"/>
        <v>36815920</v>
      </c>
      <c r="H301" s="4"/>
      <c r="I301" s="4">
        <f t="shared" si="9"/>
        <v>36815920</v>
      </c>
    </row>
    <row r="302" spans="1:9" ht="16.5">
      <c r="A302" s="1">
        <v>813006877</v>
      </c>
      <c r="B302" s="5" t="s">
        <v>158</v>
      </c>
      <c r="C302" s="4"/>
      <c r="D302" s="4">
        <v>36493227</v>
      </c>
      <c r="E302" s="4"/>
      <c r="F302" s="4"/>
      <c r="G302" s="4">
        <f t="shared" si="8"/>
        <v>36493227</v>
      </c>
      <c r="H302" s="4"/>
      <c r="I302" s="4">
        <f t="shared" si="9"/>
        <v>36493227</v>
      </c>
    </row>
    <row r="303" spans="1:9" ht="16.5">
      <c r="A303" s="1">
        <v>900164946</v>
      </c>
      <c r="B303" s="5" t="s">
        <v>494</v>
      </c>
      <c r="C303" s="4">
        <v>36373453</v>
      </c>
      <c r="D303" s="4"/>
      <c r="E303" s="4"/>
      <c r="F303" s="4"/>
      <c r="G303" s="4">
        <f t="shared" si="8"/>
        <v>36373453</v>
      </c>
      <c r="H303" s="4"/>
      <c r="I303" s="4">
        <f t="shared" si="9"/>
        <v>36373453</v>
      </c>
    </row>
    <row r="304" spans="1:9" ht="16.5">
      <c r="A304" s="1">
        <v>814006732</v>
      </c>
      <c r="B304" s="5" t="s">
        <v>170</v>
      </c>
      <c r="C304" s="4">
        <v>36311563</v>
      </c>
      <c r="D304" s="4"/>
      <c r="E304" s="4"/>
      <c r="F304" s="4"/>
      <c r="G304" s="4">
        <f t="shared" si="8"/>
        <v>36311563</v>
      </c>
      <c r="H304" s="4"/>
      <c r="I304" s="4">
        <f t="shared" si="9"/>
        <v>36311563</v>
      </c>
    </row>
    <row r="305" spans="1:9" ht="16.5">
      <c r="A305" s="1">
        <v>900193766</v>
      </c>
      <c r="B305" s="5" t="s">
        <v>508</v>
      </c>
      <c r="C305" s="4"/>
      <c r="D305" s="4"/>
      <c r="E305" s="4"/>
      <c r="F305" s="4">
        <v>36253608</v>
      </c>
      <c r="G305" s="4">
        <f t="shared" si="8"/>
        <v>36253608</v>
      </c>
      <c r="H305" s="4"/>
      <c r="I305" s="4">
        <f t="shared" si="9"/>
        <v>36253608</v>
      </c>
    </row>
    <row r="306" spans="1:9" ht="16.5">
      <c r="A306" s="1">
        <v>899999123</v>
      </c>
      <c r="B306" s="5" t="s">
        <v>438</v>
      </c>
      <c r="C306" s="4"/>
      <c r="D306" s="4">
        <v>36000000</v>
      </c>
      <c r="E306" s="4"/>
      <c r="F306" s="4"/>
      <c r="G306" s="4">
        <f t="shared" si="8"/>
        <v>36000000</v>
      </c>
      <c r="H306" s="4"/>
      <c r="I306" s="4">
        <f t="shared" si="9"/>
        <v>36000000</v>
      </c>
    </row>
    <row r="307" spans="1:9" ht="16.5">
      <c r="A307" s="1">
        <v>900142999</v>
      </c>
      <c r="B307" s="5" t="s">
        <v>480</v>
      </c>
      <c r="C307" s="4">
        <v>30667299</v>
      </c>
      <c r="D307" s="4">
        <v>4656173</v>
      </c>
      <c r="E307" s="4"/>
      <c r="F307" s="4"/>
      <c r="G307" s="4">
        <f t="shared" si="8"/>
        <v>35323472</v>
      </c>
      <c r="H307" s="4"/>
      <c r="I307" s="4">
        <f t="shared" si="9"/>
        <v>35323472</v>
      </c>
    </row>
    <row r="308" spans="1:9" ht="16.5">
      <c r="A308" s="1">
        <v>860028947</v>
      </c>
      <c r="B308" s="5" t="s">
        <v>286</v>
      </c>
      <c r="C308" s="4">
        <v>35291631</v>
      </c>
      <c r="D308" s="4"/>
      <c r="E308" s="4"/>
      <c r="F308" s="4"/>
      <c r="G308" s="4">
        <f t="shared" si="8"/>
        <v>35291631</v>
      </c>
      <c r="H308" s="4"/>
      <c r="I308" s="4">
        <f t="shared" si="9"/>
        <v>35291631</v>
      </c>
    </row>
    <row r="309" spans="1:9" ht="16.5">
      <c r="A309" s="1">
        <v>900034131</v>
      </c>
      <c r="B309" s="5" t="s">
        <v>451</v>
      </c>
      <c r="C309" s="4">
        <v>35000000</v>
      </c>
      <c r="D309" s="4"/>
      <c r="E309" s="4"/>
      <c r="F309" s="4"/>
      <c r="G309" s="4">
        <f t="shared" si="8"/>
        <v>35000000</v>
      </c>
      <c r="H309" s="4"/>
      <c r="I309" s="4">
        <f t="shared" si="9"/>
        <v>35000000</v>
      </c>
    </row>
    <row r="310" spans="1:9" ht="16.5">
      <c r="A310" s="1">
        <v>890700967</v>
      </c>
      <c r="B310" s="5" t="s">
        <v>308</v>
      </c>
      <c r="C310" s="4">
        <v>34948243</v>
      </c>
      <c r="D310" s="4"/>
      <c r="E310" s="4"/>
      <c r="F310" s="4"/>
      <c r="G310" s="4">
        <f t="shared" si="8"/>
        <v>34948243</v>
      </c>
      <c r="H310" s="4"/>
      <c r="I310" s="4">
        <f t="shared" si="9"/>
        <v>34948243</v>
      </c>
    </row>
    <row r="311" spans="1:9" ht="16.5">
      <c r="A311" s="1">
        <v>890985092</v>
      </c>
      <c r="B311" s="5" t="s">
        <v>374</v>
      </c>
      <c r="C311" s="4">
        <v>33797891</v>
      </c>
      <c r="D311" s="4"/>
      <c r="E311" s="4">
        <v>234370</v>
      </c>
      <c r="F311" s="4"/>
      <c r="G311" s="4">
        <f t="shared" si="8"/>
        <v>34032261</v>
      </c>
      <c r="H311" s="4">
        <v>838430</v>
      </c>
      <c r="I311" s="4">
        <f t="shared" si="9"/>
        <v>34870691</v>
      </c>
    </row>
    <row r="312" spans="1:9" ht="16.5">
      <c r="A312" s="1">
        <v>819001309</v>
      </c>
      <c r="B312" s="5" t="s">
        <v>186</v>
      </c>
      <c r="C312" s="4">
        <v>34816992</v>
      </c>
      <c r="D312" s="4"/>
      <c r="E312" s="4"/>
      <c r="F312" s="4"/>
      <c r="G312" s="4">
        <f t="shared" si="8"/>
        <v>34816992</v>
      </c>
      <c r="H312" s="4"/>
      <c r="I312" s="4">
        <f t="shared" si="9"/>
        <v>34816992</v>
      </c>
    </row>
    <row r="313" spans="1:9" ht="16.5">
      <c r="A313" s="1">
        <v>890982430</v>
      </c>
      <c r="B313" s="5" t="s">
        <v>371</v>
      </c>
      <c r="C313" s="4">
        <v>33645279</v>
      </c>
      <c r="D313" s="4"/>
      <c r="E313" s="4"/>
      <c r="F313" s="4"/>
      <c r="G313" s="4">
        <f t="shared" si="8"/>
        <v>33645279</v>
      </c>
      <c r="H313" s="4">
        <v>1010531</v>
      </c>
      <c r="I313" s="4">
        <f t="shared" si="9"/>
        <v>34655810</v>
      </c>
    </row>
    <row r="314" spans="1:9" ht="16.5">
      <c r="A314" s="1">
        <v>818002571</v>
      </c>
      <c r="B314" s="5" t="s">
        <v>180</v>
      </c>
      <c r="C314" s="4">
        <v>34502166</v>
      </c>
      <c r="D314" s="4"/>
      <c r="E314" s="4"/>
      <c r="F314" s="4"/>
      <c r="G314" s="4">
        <f t="shared" si="8"/>
        <v>34502166</v>
      </c>
      <c r="H314" s="4"/>
      <c r="I314" s="4">
        <f t="shared" si="9"/>
        <v>34502166</v>
      </c>
    </row>
    <row r="315" spans="1:9" ht="16.5">
      <c r="A315" s="1">
        <v>806007689</v>
      </c>
      <c r="B315" s="5" t="s">
        <v>102</v>
      </c>
      <c r="C315" s="4">
        <v>34292320</v>
      </c>
      <c r="D315" s="4"/>
      <c r="E315" s="4"/>
      <c r="F315" s="4"/>
      <c r="G315" s="4">
        <f t="shared" si="8"/>
        <v>34292320</v>
      </c>
      <c r="H315" s="4"/>
      <c r="I315" s="4">
        <f t="shared" si="9"/>
        <v>34292320</v>
      </c>
    </row>
    <row r="316" spans="1:9" ht="16.5">
      <c r="A316" s="1">
        <v>900434078</v>
      </c>
      <c r="B316" s="5" t="s">
        <v>539</v>
      </c>
      <c r="C316" s="4">
        <v>34055686</v>
      </c>
      <c r="D316" s="4"/>
      <c r="E316" s="4"/>
      <c r="F316" s="4"/>
      <c r="G316" s="4">
        <f t="shared" si="8"/>
        <v>34055686</v>
      </c>
      <c r="H316" s="4"/>
      <c r="I316" s="4">
        <f t="shared" si="9"/>
        <v>34055686</v>
      </c>
    </row>
    <row r="317" spans="1:9" ht="16.5">
      <c r="A317" s="1">
        <v>806014499</v>
      </c>
      <c r="B317" s="5" t="s">
        <v>118</v>
      </c>
      <c r="C317" s="4">
        <v>33878006</v>
      </c>
      <c r="D317" s="4"/>
      <c r="E317" s="4"/>
      <c r="F317" s="4"/>
      <c r="G317" s="4">
        <f t="shared" si="8"/>
        <v>33878006</v>
      </c>
      <c r="H317" s="4"/>
      <c r="I317" s="4">
        <f t="shared" si="9"/>
        <v>33878006</v>
      </c>
    </row>
    <row r="318" spans="1:9" ht="16.5">
      <c r="A318" s="1">
        <v>890982134</v>
      </c>
      <c r="B318" s="5" t="s">
        <v>367</v>
      </c>
      <c r="C318" s="4">
        <v>2662480</v>
      </c>
      <c r="D318" s="4">
        <v>28948845</v>
      </c>
      <c r="E318" s="4"/>
      <c r="F318" s="4"/>
      <c r="G318" s="4">
        <f t="shared" si="8"/>
        <v>31611325</v>
      </c>
      <c r="H318" s="4">
        <v>1686311</v>
      </c>
      <c r="I318" s="4">
        <f t="shared" si="9"/>
        <v>33297636</v>
      </c>
    </row>
    <row r="319" spans="1:9" ht="16.5">
      <c r="A319" s="1">
        <v>802010301</v>
      </c>
      <c r="B319" s="5" t="s">
        <v>77</v>
      </c>
      <c r="C319" s="4"/>
      <c r="D319" s="4"/>
      <c r="E319" s="4"/>
      <c r="F319" s="4">
        <v>32984685</v>
      </c>
      <c r="G319" s="4">
        <f t="shared" si="8"/>
        <v>32984685</v>
      </c>
      <c r="H319" s="4"/>
      <c r="I319" s="4">
        <f t="shared" si="9"/>
        <v>32984685</v>
      </c>
    </row>
    <row r="320" spans="1:9" ht="16.5">
      <c r="A320" s="1">
        <v>891600061</v>
      </c>
      <c r="B320" s="5" t="s">
        <v>406</v>
      </c>
      <c r="C320" s="4">
        <v>32931392</v>
      </c>
      <c r="D320" s="4"/>
      <c r="E320" s="4"/>
      <c r="F320" s="4"/>
      <c r="G320" s="4">
        <f t="shared" si="8"/>
        <v>32931392</v>
      </c>
      <c r="H320" s="4"/>
      <c r="I320" s="4">
        <f t="shared" si="9"/>
        <v>32931392</v>
      </c>
    </row>
    <row r="321" spans="1:9" ht="16.5">
      <c r="A321" s="1">
        <v>891500084</v>
      </c>
      <c r="B321" s="5" t="s">
        <v>402</v>
      </c>
      <c r="C321" s="4">
        <v>32139956</v>
      </c>
      <c r="D321" s="4"/>
      <c r="E321" s="4"/>
      <c r="F321" s="4"/>
      <c r="G321" s="4">
        <f t="shared" si="8"/>
        <v>32139956</v>
      </c>
      <c r="H321" s="4"/>
      <c r="I321" s="4">
        <f t="shared" si="9"/>
        <v>32139956</v>
      </c>
    </row>
    <row r="322" spans="1:9" ht="16.5">
      <c r="A322" s="1">
        <v>900211468</v>
      </c>
      <c r="B322" s="5" t="s">
        <v>519</v>
      </c>
      <c r="C322" s="4">
        <v>31205105</v>
      </c>
      <c r="D322" s="4"/>
      <c r="E322" s="4"/>
      <c r="F322" s="4"/>
      <c r="G322" s="4">
        <f t="shared" si="8"/>
        <v>31205105</v>
      </c>
      <c r="H322" s="4"/>
      <c r="I322" s="4">
        <f t="shared" si="9"/>
        <v>31205105</v>
      </c>
    </row>
    <row r="323" spans="1:9" ht="16.5">
      <c r="A323" s="1">
        <v>891680065</v>
      </c>
      <c r="B323" s="5" t="s">
        <v>408</v>
      </c>
      <c r="C323" s="4">
        <v>31066260</v>
      </c>
      <c r="D323" s="4"/>
      <c r="E323" s="4"/>
      <c r="F323" s="4"/>
      <c r="G323" s="4">
        <f t="shared" si="8"/>
        <v>31066260</v>
      </c>
      <c r="H323" s="4"/>
      <c r="I323" s="4">
        <f t="shared" si="9"/>
        <v>31066260</v>
      </c>
    </row>
    <row r="324" spans="1:9" ht="16.5">
      <c r="A324" s="1">
        <v>823003985</v>
      </c>
      <c r="B324" s="5" t="s">
        <v>222</v>
      </c>
      <c r="C324" s="4">
        <v>30592987</v>
      </c>
      <c r="D324" s="4"/>
      <c r="E324" s="4"/>
      <c r="F324" s="4"/>
      <c r="G324" s="4">
        <f t="shared" si="8"/>
        <v>30592987</v>
      </c>
      <c r="H324" s="4"/>
      <c r="I324" s="4">
        <f t="shared" si="9"/>
        <v>30592987</v>
      </c>
    </row>
    <row r="325" spans="1:9" ht="16.5">
      <c r="A325" s="1">
        <v>807004352</v>
      </c>
      <c r="B325" s="5" t="s">
        <v>119</v>
      </c>
      <c r="C325" s="4"/>
      <c r="D325" s="4"/>
      <c r="E325" s="4">
        <v>30378062</v>
      </c>
      <c r="F325" s="4"/>
      <c r="G325" s="4">
        <f t="shared" si="8"/>
        <v>30378062</v>
      </c>
      <c r="H325" s="4"/>
      <c r="I325" s="4">
        <f t="shared" si="9"/>
        <v>30378062</v>
      </c>
    </row>
    <row r="326" spans="1:9" ht="16.5">
      <c r="A326" s="1">
        <v>814007194</v>
      </c>
      <c r="B326" s="5" t="s">
        <v>172</v>
      </c>
      <c r="C326" s="4"/>
      <c r="D326" s="4">
        <v>29709239</v>
      </c>
      <c r="E326" s="4"/>
      <c r="F326" s="4"/>
      <c r="G326" s="4">
        <f t="shared" si="8"/>
        <v>29709239</v>
      </c>
      <c r="H326" s="4"/>
      <c r="I326" s="4">
        <f t="shared" si="9"/>
        <v>29709239</v>
      </c>
    </row>
    <row r="327" spans="1:9" ht="16.5">
      <c r="A327" s="1">
        <v>890103406</v>
      </c>
      <c r="B327" s="5" t="s">
        <v>290</v>
      </c>
      <c r="C327" s="4">
        <v>29515709</v>
      </c>
      <c r="D327" s="4"/>
      <c r="E327" s="4"/>
      <c r="F327" s="4"/>
      <c r="G327" s="4">
        <f t="shared" si="8"/>
        <v>29515709</v>
      </c>
      <c r="H327" s="4"/>
      <c r="I327" s="4">
        <f t="shared" si="9"/>
        <v>29515709</v>
      </c>
    </row>
    <row r="328" spans="1:9" ht="16.5">
      <c r="A328" s="1">
        <v>819006193</v>
      </c>
      <c r="B328" s="5" t="s">
        <v>200</v>
      </c>
      <c r="C328" s="4">
        <v>29000000</v>
      </c>
      <c r="D328" s="4"/>
      <c r="E328" s="4"/>
      <c r="F328" s="4"/>
      <c r="G328" s="4">
        <f t="shared" si="8"/>
        <v>29000000</v>
      </c>
      <c r="H328" s="4"/>
      <c r="I328" s="4">
        <f t="shared" si="9"/>
        <v>29000000</v>
      </c>
    </row>
    <row r="329" spans="1:9" ht="16.5">
      <c r="A329" s="1">
        <v>802018443</v>
      </c>
      <c r="B329" s="5" t="s">
        <v>80</v>
      </c>
      <c r="C329" s="4">
        <v>28503005</v>
      </c>
      <c r="D329" s="4"/>
      <c r="E329" s="4"/>
      <c r="F329" s="4"/>
      <c r="G329" s="4">
        <f t="shared" si="8"/>
        <v>28503005</v>
      </c>
      <c r="H329" s="4"/>
      <c r="I329" s="4">
        <f t="shared" si="9"/>
        <v>28503005</v>
      </c>
    </row>
    <row r="330" spans="1:9" ht="16.5">
      <c r="A330" s="1">
        <v>900205773</v>
      </c>
      <c r="B330" s="5" t="s">
        <v>513</v>
      </c>
      <c r="C330" s="4"/>
      <c r="D330" s="4"/>
      <c r="E330" s="4"/>
      <c r="F330" s="4"/>
      <c r="G330" s="4">
        <f t="shared" si="8"/>
        <v>0</v>
      </c>
      <c r="H330" s="4">
        <v>28335800</v>
      </c>
      <c r="I330" s="4">
        <f t="shared" si="9"/>
        <v>28335800</v>
      </c>
    </row>
    <row r="331" spans="1:9" ht="16.5">
      <c r="A331" s="1">
        <v>802009195</v>
      </c>
      <c r="B331" s="5" t="s">
        <v>73</v>
      </c>
      <c r="C331" s="4">
        <v>27420363</v>
      </c>
      <c r="D331" s="4"/>
      <c r="E331" s="4"/>
      <c r="F331" s="4"/>
      <c r="G331" s="4">
        <f t="shared" ref="G331:G394" si="10">+SUM(C331:F331)</f>
        <v>27420363</v>
      </c>
      <c r="H331" s="4"/>
      <c r="I331" s="4">
        <f t="shared" ref="I331:I394" si="11">+G331+H331</f>
        <v>27420363</v>
      </c>
    </row>
    <row r="332" spans="1:9" ht="16.5">
      <c r="A332" s="1">
        <v>823000281</v>
      </c>
      <c r="B332" s="5" t="s">
        <v>204</v>
      </c>
      <c r="C332" s="4">
        <v>18580832</v>
      </c>
      <c r="D332" s="4"/>
      <c r="E332" s="4"/>
      <c r="F332" s="4"/>
      <c r="G332" s="4">
        <f t="shared" si="10"/>
        <v>18580832</v>
      </c>
      <c r="H332" s="4">
        <v>7898790</v>
      </c>
      <c r="I332" s="4">
        <f t="shared" si="11"/>
        <v>26479622</v>
      </c>
    </row>
    <row r="333" spans="1:9" ht="16.5">
      <c r="A333" s="1">
        <v>890905198</v>
      </c>
      <c r="B333" s="5" t="s">
        <v>333</v>
      </c>
      <c r="C333" s="4">
        <v>26121100.41</v>
      </c>
      <c r="D333" s="4"/>
      <c r="E333" s="4"/>
      <c r="F333" s="4"/>
      <c r="G333" s="4">
        <f t="shared" si="10"/>
        <v>26121100.41</v>
      </c>
      <c r="H333" s="4"/>
      <c r="I333" s="4">
        <f t="shared" si="11"/>
        <v>26121100.41</v>
      </c>
    </row>
    <row r="334" spans="1:9" ht="16.5">
      <c r="A334" s="1">
        <v>891200638</v>
      </c>
      <c r="B334" s="5" t="s">
        <v>393</v>
      </c>
      <c r="C334" s="4"/>
      <c r="D334" s="4">
        <v>25428459</v>
      </c>
      <c r="E334" s="4"/>
      <c r="F334" s="4"/>
      <c r="G334" s="4">
        <f t="shared" si="10"/>
        <v>25428459</v>
      </c>
      <c r="H334" s="4"/>
      <c r="I334" s="4">
        <f t="shared" si="11"/>
        <v>25428459</v>
      </c>
    </row>
    <row r="335" spans="1:9" ht="16.5">
      <c r="A335" s="1">
        <v>806011087</v>
      </c>
      <c r="B335" s="5" t="s">
        <v>115</v>
      </c>
      <c r="C335" s="4"/>
      <c r="D335" s="4"/>
      <c r="E335" s="4"/>
      <c r="F335" s="4">
        <v>25107370</v>
      </c>
      <c r="G335" s="4">
        <f t="shared" si="10"/>
        <v>25107370</v>
      </c>
      <c r="H335" s="4"/>
      <c r="I335" s="4">
        <f t="shared" si="11"/>
        <v>25107370</v>
      </c>
    </row>
    <row r="336" spans="1:9" ht="16.5">
      <c r="A336" s="1">
        <v>892300179</v>
      </c>
      <c r="B336" s="5" t="s">
        <v>429</v>
      </c>
      <c r="C336" s="4"/>
      <c r="D336" s="4"/>
      <c r="E336" s="4"/>
      <c r="F336" s="4">
        <v>25035673</v>
      </c>
      <c r="G336" s="4">
        <f t="shared" si="10"/>
        <v>25035673</v>
      </c>
      <c r="H336" s="4"/>
      <c r="I336" s="4">
        <f t="shared" si="11"/>
        <v>25035673</v>
      </c>
    </row>
    <row r="337" spans="1:9" ht="16.5">
      <c r="A337" s="1">
        <v>800184320</v>
      </c>
      <c r="B337" s="5" t="s">
        <v>40</v>
      </c>
      <c r="C337" s="4">
        <v>25000000</v>
      </c>
      <c r="D337" s="4"/>
      <c r="E337" s="4"/>
      <c r="F337" s="4"/>
      <c r="G337" s="4">
        <f t="shared" si="10"/>
        <v>25000000</v>
      </c>
      <c r="H337" s="4"/>
      <c r="I337" s="4">
        <f t="shared" si="11"/>
        <v>25000000</v>
      </c>
    </row>
    <row r="338" spans="1:9" ht="16.5">
      <c r="A338" s="1">
        <v>890205361</v>
      </c>
      <c r="B338" s="5" t="s">
        <v>296</v>
      </c>
      <c r="C338" s="4">
        <v>25000000</v>
      </c>
      <c r="D338" s="4"/>
      <c r="E338" s="4"/>
      <c r="F338" s="4"/>
      <c r="G338" s="4">
        <f t="shared" si="10"/>
        <v>25000000</v>
      </c>
      <c r="H338" s="4"/>
      <c r="I338" s="4">
        <f t="shared" si="11"/>
        <v>25000000</v>
      </c>
    </row>
    <row r="339" spans="1:9" ht="16.5">
      <c r="A339" s="1">
        <v>823001943</v>
      </c>
      <c r="B339" s="5" t="s">
        <v>213</v>
      </c>
      <c r="C339" s="4">
        <v>24760588</v>
      </c>
      <c r="D339" s="4"/>
      <c r="E339" s="4"/>
      <c r="F339" s="4"/>
      <c r="G339" s="4">
        <f t="shared" si="10"/>
        <v>24760588</v>
      </c>
      <c r="H339" s="4"/>
      <c r="I339" s="4">
        <f t="shared" si="11"/>
        <v>24760588</v>
      </c>
    </row>
    <row r="340" spans="1:9" ht="16.5">
      <c r="A340" s="1">
        <v>811042050</v>
      </c>
      <c r="B340" s="5" t="s">
        <v>130</v>
      </c>
      <c r="C340" s="4">
        <v>23965994.440000001</v>
      </c>
      <c r="D340" s="4"/>
      <c r="E340" s="4"/>
      <c r="F340" s="4"/>
      <c r="G340" s="4">
        <f t="shared" si="10"/>
        <v>23965994.440000001</v>
      </c>
      <c r="H340" s="4"/>
      <c r="I340" s="4">
        <f t="shared" si="11"/>
        <v>23965994.440000001</v>
      </c>
    </row>
    <row r="341" spans="1:9" ht="16.5">
      <c r="A341" s="1">
        <v>800213942</v>
      </c>
      <c r="B341" s="5" t="s">
        <v>52</v>
      </c>
      <c r="C341" s="4">
        <v>22409240</v>
      </c>
      <c r="D341" s="4"/>
      <c r="E341" s="4"/>
      <c r="F341" s="4"/>
      <c r="G341" s="4">
        <f t="shared" si="10"/>
        <v>22409240</v>
      </c>
      <c r="H341" s="4">
        <v>1210882</v>
      </c>
      <c r="I341" s="4">
        <f t="shared" si="11"/>
        <v>23620122</v>
      </c>
    </row>
    <row r="342" spans="1:9" ht="16.5">
      <c r="A342" s="1">
        <v>900124689</v>
      </c>
      <c r="B342" s="5" t="s">
        <v>467</v>
      </c>
      <c r="C342" s="4">
        <v>5639484.1400000006</v>
      </c>
      <c r="D342" s="4">
        <v>6356507.2599999998</v>
      </c>
      <c r="E342" s="4">
        <v>10871155.609999999</v>
      </c>
      <c r="F342" s="4"/>
      <c r="G342" s="4">
        <f t="shared" si="10"/>
        <v>22867147.009999998</v>
      </c>
      <c r="H342" s="4"/>
      <c r="I342" s="4">
        <f t="shared" si="11"/>
        <v>22867147.009999998</v>
      </c>
    </row>
    <row r="343" spans="1:9" ht="16.5">
      <c r="A343" s="1">
        <v>890980997</v>
      </c>
      <c r="B343" s="5" t="s">
        <v>355</v>
      </c>
      <c r="C343" s="4"/>
      <c r="D343" s="4">
        <v>14276538</v>
      </c>
      <c r="E343" s="4">
        <v>2935323.1</v>
      </c>
      <c r="F343" s="4"/>
      <c r="G343" s="4">
        <f t="shared" si="10"/>
        <v>17211861.100000001</v>
      </c>
      <c r="H343" s="4">
        <v>5522812</v>
      </c>
      <c r="I343" s="4">
        <f t="shared" si="11"/>
        <v>22734673.100000001</v>
      </c>
    </row>
    <row r="344" spans="1:9" ht="16.5">
      <c r="A344" s="1">
        <v>830509497</v>
      </c>
      <c r="B344" s="5" t="s">
        <v>262</v>
      </c>
      <c r="C344" s="4">
        <v>22641481</v>
      </c>
      <c r="D344" s="4"/>
      <c r="E344" s="4"/>
      <c r="F344" s="4"/>
      <c r="G344" s="4">
        <f t="shared" si="10"/>
        <v>22641481</v>
      </c>
      <c r="H344" s="4"/>
      <c r="I344" s="4">
        <f t="shared" si="11"/>
        <v>22641481</v>
      </c>
    </row>
    <row r="345" spans="1:9" ht="16.5">
      <c r="A345" s="1">
        <v>900146676</v>
      </c>
      <c r="B345" s="5" t="s">
        <v>490</v>
      </c>
      <c r="C345" s="4">
        <v>22181103</v>
      </c>
      <c r="D345" s="4"/>
      <c r="E345" s="4"/>
      <c r="F345" s="4"/>
      <c r="G345" s="4">
        <f t="shared" si="10"/>
        <v>22181103</v>
      </c>
      <c r="H345" s="4"/>
      <c r="I345" s="4">
        <f t="shared" si="11"/>
        <v>22181103</v>
      </c>
    </row>
    <row r="346" spans="1:9" ht="16.5">
      <c r="A346" s="1">
        <v>800209710</v>
      </c>
      <c r="B346" s="5" t="s">
        <v>51</v>
      </c>
      <c r="C346" s="4">
        <v>21165522</v>
      </c>
      <c r="D346" s="4"/>
      <c r="E346" s="4"/>
      <c r="F346" s="4"/>
      <c r="G346" s="4">
        <f t="shared" si="10"/>
        <v>21165522</v>
      </c>
      <c r="H346" s="4">
        <v>864176</v>
      </c>
      <c r="I346" s="4">
        <f t="shared" si="11"/>
        <v>22029698</v>
      </c>
    </row>
    <row r="347" spans="1:9" ht="16.5">
      <c r="A347" s="1">
        <v>800220011</v>
      </c>
      <c r="B347" s="5" t="s">
        <v>59</v>
      </c>
      <c r="C347" s="4"/>
      <c r="D347" s="4"/>
      <c r="E347" s="4">
        <v>185805</v>
      </c>
      <c r="F347" s="4"/>
      <c r="G347" s="4">
        <f t="shared" si="10"/>
        <v>185805</v>
      </c>
      <c r="H347" s="4">
        <v>20656172</v>
      </c>
      <c r="I347" s="4">
        <f t="shared" si="11"/>
        <v>20841977</v>
      </c>
    </row>
    <row r="348" spans="1:9" ht="16.5">
      <c r="A348" s="1">
        <v>802006267</v>
      </c>
      <c r="B348" s="5" t="s">
        <v>69</v>
      </c>
      <c r="C348" s="4">
        <v>20654063</v>
      </c>
      <c r="D348" s="4"/>
      <c r="E348" s="4"/>
      <c r="F348" s="4"/>
      <c r="G348" s="4">
        <f t="shared" si="10"/>
        <v>20654063</v>
      </c>
      <c r="H348" s="4"/>
      <c r="I348" s="4">
        <f t="shared" si="11"/>
        <v>20654063</v>
      </c>
    </row>
    <row r="349" spans="1:9" ht="16.5">
      <c r="A349" s="1">
        <v>800044320</v>
      </c>
      <c r="B349" s="5" t="s">
        <v>11</v>
      </c>
      <c r="C349" s="4">
        <v>20000000</v>
      </c>
      <c r="D349" s="4"/>
      <c r="E349" s="4"/>
      <c r="F349" s="4"/>
      <c r="G349" s="4">
        <f t="shared" si="10"/>
        <v>20000000</v>
      </c>
      <c r="H349" s="4"/>
      <c r="I349" s="4">
        <f t="shared" si="11"/>
        <v>20000000</v>
      </c>
    </row>
    <row r="350" spans="1:9" ht="16.5">
      <c r="A350" s="1">
        <v>891180238</v>
      </c>
      <c r="B350" s="5" t="s">
        <v>386</v>
      </c>
      <c r="C350" s="4">
        <v>20000000</v>
      </c>
      <c r="D350" s="4"/>
      <c r="E350" s="4"/>
      <c r="F350" s="4"/>
      <c r="G350" s="4">
        <f t="shared" si="10"/>
        <v>20000000</v>
      </c>
      <c r="H350" s="4"/>
      <c r="I350" s="4">
        <f t="shared" si="11"/>
        <v>20000000</v>
      </c>
    </row>
    <row r="351" spans="1:9" ht="16.5">
      <c r="A351" s="1">
        <v>830077688</v>
      </c>
      <c r="B351" s="5" t="s">
        <v>258</v>
      </c>
      <c r="C351" s="4">
        <v>11821413</v>
      </c>
      <c r="D351" s="4"/>
      <c r="E351" s="4"/>
      <c r="F351" s="4"/>
      <c r="G351" s="4">
        <f t="shared" si="10"/>
        <v>11821413</v>
      </c>
      <c r="H351" s="4">
        <v>8071213</v>
      </c>
      <c r="I351" s="4">
        <f t="shared" si="11"/>
        <v>19892626</v>
      </c>
    </row>
    <row r="352" spans="1:9" ht="16.5">
      <c r="A352" s="1">
        <v>814003158</v>
      </c>
      <c r="B352" s="5" t="s">
        <v>163</v>
      </c>
      <c r="C352" s="4">
        <v>19751509</v>
      </c>
      <c r="D352" s="4"/>
      <c r="E352" s="4"/>
      <c r="F352" s="4"/>
      <c r="G352" s="4">
        <f t="shared" si="10"/>
        <v>19751509</v>
      </c>
      <c r="H352" s="4"/>
      <c r="I352" s="4">
        <f t="shared" si="11"/>
        <v>19751509</v>
      </c>
    </row>
    <row r="353" spans="1:9" ht="16.5">
      <c r="A353" s="1">
        <v>812004935</v>
      </c>
      <c r="B353" s="5" t="s">
        <v>152</v>
      </c>
      <c r="C353" s="4">
        <v>19567816.480000019</v>
      </c>
      <c r="D353" s="4"/>
      <c r="E353" s="4"/>
      <c r="F353" s="4"/>
      <c r="G353" s="4">
        <f t="shared" si="10"/>
        <v>19567816.480000019</v>
      </c>
      <c r="H353" s="4"/>
      <c r="I353" s="4">
        <f t="shared" si="11"/>
        <v>19567816.480000019</v>
      </c>
    </row>
    <row r="354" spans="1:9" ht="16.5">
      <c r="A354" s="1">
        <v>891190011</v>
      </c>
      <c r="B354" s="5" t="s">
        <v>388</v>
      </c>
      <c r="C354" s="4">
        <v>19054634</v>
      </c>
      <c r="D354" s="4"/>
      <c r="E354" s="4"/>
      <c r="F354" s="4"/>
      <c r="G354" s="4">
        <f t="shared" si="10"/>
        <v>19054634</v>
      </c>
      <c r="H354" s="4"/>
      <c r="I354" s="4">
        <f t="shared" si="11"/>
        <v>19054634</v>
      </c>
    </row>
    <row r="355" spans="1:9" ht="16.5">
      <c r="A355" s="1">
        <v>800058016</v>
      </c>
      <c r="B355" s="5" t="s">
        <v>13</v>
      </c>
      <c r="C355" s="4">
        <v>5846235</v>
      </c>
      <c r="D355" s="4"/>
      <c r="E355" s="4">
        <v>10356097.870000001</v>
      </c>
      <c r="F355" s="4"/>
      <c r="G355" s="4">
        <f t="shared" si="10"/>
        <v>16202332.870000001</v>
      </c>
      <c r="H355" s="4">
        <v>2639142</v>
      </c>
      <c r="I355" s="4">
        <f t="shared" si="11"/>
        <v>18841474.870000001</v>
      </c>
    </row>
    <row r="356" spans="1:9" ht="16.5">
      <c r="A356" s="1">
        <v>892300387</v>
      </c>
      <c r="B356" s="5" t="s">
        <v>433</v>
      </c>
      <c r="C356" s="4">
        <v>18783670</v>
      </c>
      <c r="D356" s="4"/>
      <c r="E356" s="4"/>
      <c r="F356" s="4"/>
      <c r="G356" s="4">
        <f t="shared" si="10"/>
        <v>18783670</v>
      </c>
      <c r="H356" s="4"/>
      <c r="I356" s="4">
        <f t="shared" si="11"/>
        <v>18783670</v>
      </c>
    </row>
    <row r="357" spans="1:9" ht="16.5">
      <c r="A357" s="1">
        <v>806007769</v>
      </c>
      <c r="B357" s="5" t="s">
        <v>103</v>
      </c>
      <c r="C357" s="4">
        <v>18381619</v>
      </c>
      <c r="D357" s="4"/>
      <c r="E357" s="4"/>
      <c r="F357" s="4"/>
      <c r="G357" s="4">
        <f t="shared" si="10"/>
        <v>18381619</v>
      </c>
      <c r="H357" s="4"/>
      <c r="I357" s="4">
        <f t="shared" si="11"/>
        <v>18381619</v>
      </c>
    </row>
    <row r="358" spans="1:9" ht="16.5">
      <c r="A358" s="1">
        <v>900014225</v>
      </c>
      <c r="B358" s="5" t="s">
        <v>446</v>
      </c>
      <c r="C358" s="4"/>
      <c r="D358" s="4">
        <v>18295570</v>
      </c>
      <c r="E358" s="4"/>
      <c r="F358" s="4"/>
      <c r="G358" s="4">
        <f t="shared" si="10"/>
        <v>18295570</v>
      </c>
      <c r="H358" s="4"/>
      <c r="I358" s="4">
        <f t="shared" si="11"/>
        <v>18295570</v>
      </c>
    </row>
    <row r="359" spans="1:9" ht="16.5">
      <c r="A359" s="1">
        <v>812003817</v>
      </c>
      <c r="B359" s="5" t="s">
        <v>148</v>
      </c>
      <c r="C359" s="4"/>
      <c r="D359" s="4"/>
      <c r="E359" s="4"/>
      <c r="F359" s="4"/>
      <c r="G359" s="4">
        <f t="shared" si="10"/>
        <v>0</v>
      </c>
      <c r="H359" s="4">
        <v>17966336</v>
      </c>
      <c r="I359" s="4">
        <f t="shared" si="11"/>
        <v>17966336</v>
      </c>
    </row>
    <row r="360" spans="1:9" ht="16.5">
      <c r="A360" s="1">
        <v>814002021</v>
      </c>
      <c r="B360" s="5" t="s">
        <v>162</v>
      </c>
      <c r="C360" s="4">
        <v>17639915</v>
      </c>
      <c r="D360" s="4"/>
      <c r="E360" s="4"/>
      <c r="F360" s="4"/>
      <c r="G360" s="4">
        <f t="shared" si="10"/>
        <v>17639915</v>
      </c>
      <c r="H360" s="4"/>
      <c r="I360" s="4">
        <f t="shared" si="11"/>
        <v>17639915</v>
      </c>
    </row>
    <row r="361" spans="1:9" ht="16.5">
      <c r="A361" s="1">
        <v>891200622</v>
      </c>
      <c r="B361" s="5" t="s">
        <v>392</v>
      </c>
      <c r="C361" s="4"/>
      <c r="D361" s="4">
        <v>17224340</v>
      </c>
      <c r="E361" s="4"/>
      <c r="F361" s="4"/>
      <c r="G361" s="4">
        <f t="shared" si="10"/>
        <v>17224340</v>
      </c>
      <c r="H361" s="4"/>
      <c r="I361" s="4">
        <f t="shared" si="11"/>
        <v>17224340</v>
      </c>
    </row>
    <row r="362" spans="1:9" ht="16.5">
      <c r="A362" s="1">
        <v>800138011</v>
      </c>
      <c r="B362" s="5" t="s">
        <v>27</v>
      </c>
      <c r="C362" s="4">
        <v>507181</v>
      </c>
      <c r="D362" s="4"/>
      <c r="E362" s="4"/>
      <c r="F362" s="4"/>
      <c r="G362" s="4">
        <f t="shared" si="10"/>
        <v>507181</v>
      </c>
      <c r="H362" s="4">
        <v>16536132</v>
      </c>
      <c r="I362" s="4">
        <f t="shared" si="11"/>
        <v>17043313</v>
      </c>
    </row>
    <row r="363" spans="1:9" ht="16.5">
      <c r="A363" s="1">
        <v>812005522</v>
      </c>
      <c r="B363" s="5" t="s">
        <v>154</v>
      </c>
      <c r="C363" s="4">
        <v>16685950.23</v>
      </c>
      <c r="D363" s="4"/>
      <c r="E363" s="4"/>
      <c r="F363" s="4"/>
      <c r="G363" s="4">
        <f t="shared" si="10"/>
        <v>16685950.23</v>
      </c>
      <c r="H363" s="4"/>
      <c r="I363" s="4">
        <f t="shared" si="11"/>
        <v>16685950.23</v>
      </c>
    </row>
    <row r="364" spans="1:9" ht="16.5">
      <c r="A364" s="1">
        <v>824000462</v>
      </c>
      <c r="B364" s="5" t="s">
        <v>230</v>
      </c>
      <c r="C364" s="4">
        <v>16379740</v>
      </c>
      <c r="D364" s="4"/>
      <c r="E364" s="4"/>
      <c r="F364" s="4"/>
      <c r="G364" s="4">
        <f t="shared" si="10"/>
        <v>16379740</v>
      </c>
      <c r="H364" s="4"/>
      <c r="I364" s="4">
        <f t="shared" si="11"/>
        <v>16379740</v>
      </c>
    </row>
    <row r="365" spans="1:9" ht="16.5">
      <c r="A365" s="1">
        <v>806007161</v>
      </c>
      <c r="B365" s="5" t="s">
        <v>94</v>
      </c>
      <c r="C365" s="4">
        <v>4413119</v>
      </c>
      <c r="D365" s="4"/>
      <c r="E365" s="4"/>
      <c r="F365" s="4"/>
      <c r="G365" s="4">
        <f t="shared" si="10"/>
        <v>4413119</v>
      </c>
      <c r="H365" s="4">
        <v>11951700.75</v>
      </c>
      <c r="I365" s="4">
        <f t="shared" si="11"/>
        <v>16364819.75</v>
      </c>
    </row>
    <row r="366" spans="1:9" ht="16.5">
      <c r="A366" s="1">
        <v>900176479</v>
      </c>
      <c r="B366" s="5" t="s">
        <v>502</v>
      </c>
      <c r="C366" s="4"/>
      <c r="D366" s="4">
        <v>16287373</v>
      </c>
      <c r="E366" s="4"/>
      <c r="F366" s="4"/>
      <c r="G366" s="4">
        <f t="shared" si="10"/>
        <v>16287373</v>
      </c>
      <c r="H366" s="4"/>
      <c r="I366" s="4">
        <f t="shared" si="11"/>
        <v>16287373</v>
      </c>
    </row>
    <row r="367" spans="1:9" ht="16.5">
      <c r="A367" s="1">
        <v>812000527</v>
      </c>
      <c r="B367" s="5" t="s">
        <v>133</v>
      </c>
      <c r="C367" s="4">
        <v>16224577</v>
      </c>
      <c r="D367" s="4"/>
      <c r="E367" s="4"/>
      <c r="F367" s="4"/>
      <c r="G367" s="4">
        <f t="shared" si="10"/>
        <v>16224577</v>
      </c>
      <c r="H367" s="4"/>
      <c r="I367" s="4">
        <f t="shared" si="11"/>
        <v>16224577</v>
      </c>
    </row>
    <row r="368" spans="1:9" ht="16.5">
      <c r="A368" s="1">
        <v>806007780</v>
      </c>
      <c r="B368" s="5" t="s">
        <v>104</v>
      </c>
      <c r="C368" s="4">
        <v>16182813</v>
      </c>
      <c r="D368" s="4"/>
      <c r="E368" s="4"/>
      <c r="F368" s="4"/>
      <c r="G368" s="4">
        <f t="shared" si="10"/>
        <v>16182813</v>
      </c>
      <c r="H368" s="4"/>
      <c r="I368" s="4">
        <f t="shared" si="11"/>
        <v>16182813</v>
      </c>
    </row>
    <row r="369" spans="1:9" ht="16.5">
      <c r="A369" s="1">
        <v>900483570</v>
      </c>
      <c r="B369" s="5" t="s">
        <v>544</v>
      </c>
      <c r="C369" s="4">
        <v>16013840</v>
      </c>
      <c r="D369" s="4"/>
      <c r="E369" s="4"/>
      <c r="F369" s="4"/>
      <c r="G369" s="4">
        <f t="shared" si="10"/>
        <v>16013840</v>
      </c>
      <c r="H369" s="4"/>
      <c r="I369" s="4">
        <f t="shared" si="11"/>
        <v>16013840</v>
      </c>
    </row>
    <row r="370" spans="1:9" ht="16.5">
      <c r="A370" s="1">
        <v>890982183</v>
      </c>
      <c r="B370" s="5" t="s">
        <v>345</v>
      </c>
      <c r="C370" s="4"/>
      <c r="D370" s="4"/>
      <c r="E370" s="4"/>
      <c r="F370" s="4">
        <v>15900294</v>
      </c>
      <c r="G370" s="4">
        <f t="shared" si="10"/>
        <v>15900294</v>
      </c>
      <c r="H370" s="4"/>
      <c r="I370" s="4">
        <f t="shared" si="11"/>
        <v>15900294</v>
      </c>
    </row>
    <row r="371" spans="1:9" ht="16.5">
      <c r="A371" s="1">
        <v>823002149</v>
      </c>
      <c r="B371" s="5" t="s">
        <v>216</v>
      </c>
      <c r="C371" s="4">
        <v>15059701</v>
      </c>
      <c r="D371" s="4"/>
      <c r="E371" s="4"/>
      <c r="F371" s="4"/>
      <c r="G371" s="4">
        <f t="shared" si="10"/>
        <v>15059701</v>
      </c>
      <c r="H371" s="4"/>
      <c r="I371" s="4">
        <f t="shared" si="11"/>
        <v>15059701</v>
      </c>
    </row>
    <row r="372" spans="1:9" ht="16.5">
      <c r="A372" s="1">
        <v>800006313</v>
      </c>
      <c r="B372" s="5" t="s">
        <v>4</v>
      </c>
      <c r="C372" s="4">
        <v>15000000</v>
      </c>
      <c r="D372" s="4"/>
      <c r="E372" s="4"/>
      <c r="F372" s="4"/>
      <c r="G372" s="4">
        <f t="shared" si="10"/>
        <v>15000000</v>
      </c>
      <c r="H372" s="4"/>
      <c r="I372" s="4">
        <f t="shared" si="11"/>
        <v>15000000</v>
      </c>
    </row>
    <row r="373" spans="1:9" ht="16.5">
      <c r="A373" s="1">
        <v>811032722</v>
      </c>
      <c r="B373" s="5" t="s">
        <v>129</v>
      </c>
      <c r="C373" s="4">
        <v>15000000</v>
      </c>
      <c r="D373" s="4"/>
      <c r="E373" s="4"/>
      <c r="F373" s="4"/>
      <c r="G373" s="4">
        <f t="shared" si="10"/>
        <v>15000000</v>
      </c>
      <c r="H373" s="4"/>
      <c r="I373" s="4">
        <f t="shared" si="11"/>
        <v>15000000</v>
      </c>
    </row>
    <row r="374" spans="1:9" ht="16.5">
      <c r="A374" s="1">
        <v>843000009</v>
      </c>
      <c r="B374" s="5" t="s">
        <v>272</v>
      </c>
      <c r="C374" s="4">
        <v>14745966</v>
      </c>
      <c r="D374" s="4"/>
      <c r="E374" s="4"/>
      <c r="F374" s="4"/>
      <c r="G374" s="4">
        <f t="shared" si="10"/>
        <v>14745966</v>
      </c>
      <c r="H374" s="4"/>
      <c r="I374" s="4">
        <f t="shared" si="11"/>
        <v>14745966</v>
      </c>
    </row>
    <row r="375" spans="1:9" ht="16.5">
      <c r="A375" s="1">
        <v>890985603</v>
      </c>
      <c r="B375" s="5" t="s">
        <v>377</v>
      </c>
      <c r="C375" s="4">
        <v>13020487</v>
      </c>
      <c r="D375" s="4"/>
      <c r="E375" s="4"/>
      <c r="F375" s="4"/>
      <c r="G375" s="4">
        <f t="shared" si="10"/>
        <v>13020487</v>
      </c>
      <c r="H375" s="4">
        <v>1363762</v>
      </c>
      <c r="I375" s="4">
        <f t="shared" si="11"/>
        <v>14384249</v>
      </c>
    </row>
    <row r="376" spans="1:9" ht="16.5">
      <c r="A376" s="1">
        <v>890907254</v>
      </c>
      <c r="B376" s="5" t="s">
        <v>340</v>
      </c>
      <c r="C376" s="4">
        <v>13084435</v>
      </c>
      <c r="D376" s="4"/>
      <c r="E376" s="4">
        <v>1109210.52</v>
      </c>
      <c r="F376" s="4"/>
      <c r="G376" s="4">
        <f t="shared" si="10"/>
        <v>14193645.52</v>
      </c>
      <c r="H376" s="4"/>
      <c r="I376" s="4">
        <f t="shared" si="11"/>
        <v>14193645.52</v>
      </c>
    </row>
    <row r="377" spans="1:9" ht="16.5">
      <c r="A377" s="1">
        <v>814001677</v>
      </c>
      <c r="B377" s="5" t="s">
        <v>161</v>
      </c>
      <c r="C377" s="4"/>
      <c r="D377" s="4">
        <v>14192861</v>
      </c>
      <c r="E377" s="4"/>
      <c r="F377" s="4"/>
      <c r="G377" s="4">
        <f t="shared" si="10"/>
        <v>14192861</v>
      </c>
      <c r="H377" s="4"/>
      <c r="I377" s="4">
        <f t="shared" si="11"/>
        <v>14192861</v>
      </c>
    </row>
    <row r="378" spans="1:9" ht="16.5">
      <c r="A378" s="1">
        <v>846004133</v>
      </c>
      <c r="B378" s="5" t="s">
        <v>278</v>
      </c>
      <c r="C378" s="4"/>
      <c r="D378" s="4">
        <v>14113777</v>
      </c>
      <c r="E378" s="4"/>
      <c r="F378" s="4"/>
      <c r="G378" s="4">
        <f t="shared" si="10"/>
        <v>14113777</v>
      </c>
      <c r="H378" s="4"/>
      <c r="I378" s="4">
        <f t="shared" si="11"/>
        <v>14113777</v>
      </c>
    </row>
    <row r="379" spans="1:9" ht="16.5">
      <c r="A379" s="1">
        <v>900017186</v>
      </c>
      <c r="B379" s="5" t="s">
        <v>447</v>
      </c>
      <c r="C379" s="4">
        <v>14000000</v>
      </c>
      <c r="D379" s="4"/>
      <c r="E379" s="4"/>
      <c r="F379" s="4"/>
      <c r="G379" s="4">
        <f t="shared" si="10"/>
        <v>14000000</v>
      </c>
      <c r="H379" s="4"/>
      <c r="I379" s="4">
        <f t="shared" si="11"/>
        <v>14000000</v>
      </c>
    </row>
    <row r="380" spans="1:9" ht="16.5">
      <c r="A380" s="1">
        <v>892300226</v>
      </c>
      <c r="B380" s="5" t="s">
        <v>431</v>
      </c>
      <c r="C380" s="4"/>
      <c r="D380" s="4"/>
      <c r="E380" s="4"/>
      <c r="F380" s="4">
        <v>13500000</v>
      </c>
      <c r="G380" s="4">
        <f t="shared" si="10"/>
        <v>13500000</v>
      </c>
      <c r="H380" s="4"/>
      <c r="I380" s="4">
        <f t="shared" si="11"/>
        <v>13500000</v>
      </c>
    </row>
    <row r="381" spans="1:9" ht="16.5">
      <c r="A381" s="1">
        <v>805028530</v>
      </c>
      <c r="B381" s="5" t="s">
        <v>84</v>
      </c>
      <c r="C381" s="4">
        <v>13381495</v>
      </c>
      <c r="D381" s="4"/>
      <c r="E381" s="4"/>
      <c r="F381" s="4"/>
      <c r="G381" s="4">
        <f t="shared" si="10"/>
        <v>13381495</v>
      </c>
      <c r="H381" s="4"/>
      <c r="I381" s="4">
        <f t="shared" si="11"/>
        <v>13381495</v>
      </c>
    </row>
    <row r="382" spans="1:9" ht="16.5">
      <c r="A382" s="1">
        <v>900408220</v>
      </c>
      <c r="B382" s="5" t="s">
        <v>534</v>
      </c>
      <c r="C382" s="4">
        <v>13080250.98</v>
      </c>
      <c r="D382" s="4"/>
      <c r="E382" s="4">
        <v>268025.37</v>
      </c>
      <c r="F382" s="4"/>
      <c r="G382" s="4">
        <f t="shared" si="10"/>
        <v>13348276.35</v>
      </c>
      <c r="H382" s="4"/>
      <c r="I382" s="4">
        <f t="shared" si="11"/>
        <v>13348276.35</v>
      </c>
    </row>
    <row r="383" spans="1:9" ht="16.5">
      <c r="A383" s="1">
        <v>830077617</v>
      </c>
      <c r="B383" s="5" t="s">
        <v>253</v>
      </c>
      <c r="C383" s="4">
        <v>4000000</v>
      </c>
      <c r="D383" s="4"/>
      <c r="E383" s="4"/>
      <c r="F383" s="4"/>
      <c r="G383" s="4">
        <f t="shared" si="10"/>
        <v>4000000</v>
      </c>
      <c r="H383" s="4">
        <v>9296389</v>
      </c>
      <c r="I383" s="4">
        <f t="shared" si="11"/>
        <v>13296389</v>
      </c>
    </row>
    <row r="384" spans="1:9" ht="16.5">
      <c r="A384" s="1">
        <v>892300209</v>
      </c>
      <c r="B384" s="5" t="s">
        <v>430</v>
      </c>
      <c r="C384" s="4"/>
      <c r="D384" s="4"/>
      <c r="E384" s="4">
        <v>13123585</v>
      </c>
      <c r="F384" s="4"/>
      <c r="G384" s="4">
        <f t="shared" si="10"/>
        <v>13123585</v>
      </c>
      <c r="H384" s="4"/>
      <c r="I384" s="4">
        <f t="shared" si="11"/>
        <v>13123585</v>
      </c>
    </row>
    <row r="385" spans="1:9" ht="16.5">
      <c r="A385" s="1">
        <v>891855439</v>
      </c>
      <c r="B385" s="5" t="s">
        <v>413</v>
      </c>
      <c r="C385" s="4"/>
      <c r="D385" s="4">
        <v>12769642</v>
      </c>
      <c r="E385" s="4"/>
      <c r="F385" s="4"/>
      <c r="G385" s="4">
        <f t="shared" si="10"/>
        <v>12769642</v>
      </c>
      <c r="H385" s="4"/>
      <c r="I385" s="4">
        <f t="shared" si="11"/>
        <v>12769642</v>
      </c>
    </row>
    <row r="386" spans="1:9" ht="16.5">
      <c r="A386" s="1">
        <v>825000834</v>
      </c>
      <c r="B386" s="5" t="s">
        <v>242</v>
      </c>
      <c r="C386" s="4">
        <v>12706946.780000031</v>
      </c>
      <c r="D386" s="4"/>
      <c r="E386" s="4"/>
      <c r="F386" s="4"/>
      <c r="G386" s="4">
        <f t="shared" si="10"/>
        <v>12706946.780000031</v>
      </c>
      <c r="H386" s="4"/>
      <c r="I386" s="4">
        <f t="shared" si="11"/>
        <v>12706946.780000031</v>
      </c>
    </row>
    <row r="387" spans="1:9" ht="16.5">
      <c r="A387" s="1">
        <v>890981096</v>
      </c>
      <c r="B387" s="5" t="s">
        <v>356</v>
      </c>
      <c r="C387" s="4">
        <v>12596057</v>
      </c>
      <c r="D387" s="4"/>
      <c r="E387" s="4"/>
      <c r="F387" s="4"/>
      <c r="G387" s="4">
        <f t="shared" si="10"/>
        <v>12596057</v>
      </c>
      <c r="H387" s="4"/>
      <c r="I387" s="4">
        <f t="shared" si="11"/>
        <v>12596057</v>
      </c>
    </row>
    <row r="388" spans="1:9" ht="16.5">
      <c r="A388" s="1">
        <v>900122524</v>
      </c>
      <c r="B388" s="5" t="s">
        <v>465</v>
      </c>
      <c r="C388" s="4"/>
      <c r="D388" s="4">
        <v>12593897</v>
      </c>
      <c r="E388" s="4"/>
      <c r="F388" s="4"/>
      <c r="G388" s="4">
        <f t="shared" si="10"/>
        <v>12593897</v>
      </c>
      <c r="H388" s="4"/>
      <c r="I388" s="4">
        <f t="shared" si="11"/>
        <v>12593897</v>
      </c>
    </row>
    <row r="389" spans="1:9" ht="16.5">
      <c r="A389" s="1">
        <v>891180026</v>
      </c>
      <c r="B389" s="5" t="s">
        <v>383</v>
      </c>
      <c r="C389" s="4"/>
      <c r="D389" s="4"/>
      <c r="E389" s="4">
        <v>12164359</v>
      </c>
      <c r="F389" s="4"/>
      <c r="G389" s="4">
        <f t="shared" si="10"/>
        <v>12164359</v>
      </c>
      <c r="H389" s="4"/>
      <c r="I389" s="4">
        <f t="shared" si="11"/>
        <v>12164359</v>
      </c>
    </row>
    <row r="390" spans="1:9" ht="16.5">
      <c r="A390" s="1">
        <v>900027397</v>
      </c>
      <c r="B390" s="5" t="s">
        <v>449</v>
      </c>
      <c r="C390" s="4">
        <v>12000000</v>
      </c>
      <c r="D390" s="4"/>
      <c r="E390" s="4"/>
      <c r="F390" s="4"/>
      <c r="G390" s="4">
        <f t="shared" si="10"/>
        <v>12000000</v>
      </c>
      <c r="H390" s="4"/>
      <c r="I390" s="4">
        <f t="shared" si="11"/>
        <v>12000000</v>
      </c>
    </row>
    <row r="391" spans="1:9" ht="16.5">
      <c r="A391" s="1">
        <v>900170300</v>
      </c>
      <c r="B391" s="5" t="s">
        <v>498</v>
      </c>
      <c r="C391" s="4">
        <v>11702431</v>
      </c>
      <c r="D391" s="4"/>
      <c r="E391" s="4"/>
      <c r="F391" s="4"/>
      <c r="G391" s="4">
        <f t="shared" si="10"/>
        <v>11702431</v>
      </c>
      <c r="H391" s="4"/>
      <c r="I391" s="4">
        <f t="shared" si="11"/>
        <v>11702431</v>
      </c>
    </row>
    <row r="392" spans="1:9" ht="16.5">
      <c r="A392" s="1">
        <v>900538139</v>
      </c>
      <c r="B392" s="5" t="s">
        <v>550</v>
      </c>
      <c r="C392" s="4">
        <v>11415864</v>
      </c>
      <c r="D392" s="4"/>
      <c r="E392" s="4"/>
      <c r="F392" s="4"/>
      <c r="G392" s="4">
        <f t="shared" si="10"/>
        <v>11415864</v>
      </c>
      <c r="H392" s="4"/>
      <c r="I392" s="4">
        <f t="shared" si="11"/>
        <v>11415864</v>
      </c>
    </row>
    <row r="393" spans="1:9" ht="16.5">
      <c r="A393" s="1">
        <v>890807591</v>
      </c>
      <c r="B393" s="5" t="s">
        <v>324</v>
      </c>
      <c r="C393" s="4">
        <v>11316757</v>
      </c>
      <c r="D393" s="4"/>
      <c r="E393" s="4"/>
      <c r="F393" s="4"/>
      <c r="G393" s="4">
        <f t="shared" si="10"/>
        <v>11316757</v>
      </c>
      <c r="H393" s="4"/>
      <c r="I393" s="4">
        <f t="shared" si="11"/>
        <v>11316757</v>
      </c>
    </row>
    <row r="394" spans="1:9" ht="16.5">
      <c r="A394" s="1">
        <v>823004895</v>
      </c>
      <c r="B394" s="5" t="s">
        <v>225</v>
      </c>
      <c r="C394" s="4">
        <v>11222958</v>
      </c>
      <c r="D394" s="4"/>
      <c r="E394" s="4"/>
      <c r="F394" s="4"/>
      <c r="G394" s="4">
        <f t="shared" si="10"/>
        <v>11222958</v>
      </c>
      <c r="H394" s="4"/>
      <c r="I394" s="4">
        <f t="shared" si="11"/>
        <v>11222958</v>
      </c>
    </row>
    <row r="395" spans="1:9" ht="16.5">
      <c r="A395" s="1">
        <v>890980444</v>
      </c>
      <c r="B395" s="5" t="s">
        <v>346</v>
      </c>
      <c r="C395" s="4">
        <v>9561275.2400000002</v>
      </c>
      <c r="D395" s="4"/>
      <c r="E395" s="4">
        <v>1572152</v>
      </c>
      <c r="F395" s="4"/>
      <c r="G395" s="4">
        <f t="shared" ref="G395:G458" si="12">+SUM(C395:F395)</f>
        <v>11133427.24</v>
      </c>
      <c r="H395" s="4"/>
      <c r="I395" s="4">
        <f t="shared" ref="I395:I458" si="13">+G395+H395</f>
        <v>11133427.24</v>
      </c>
    </row>
    <row r="396" spans="1:9" ht="16.5">
      <c r="A396" s="1">
        <v>900191322</v>
      </c>
      <c r="B396" s="5" t="s">
        <v>506</v>
      </c>
      <c r="C396" s="4">
        <v>10995439</v>
      </c>
      <c r="D396" s="4"/>
      <c r="E396" s="4"/>
      <c r="F396" s="4"/>
      <c r="G396" s="4">
        <f t="shared" si="12"/>
        <v>10995439</v>
      </c>
      <c r="H396" s="4"/>
      <c r="I396" s="4">
        <f t="shared" si="13"/>
        <v>10995439</v>
      </c>
    </row>
    <row r="397" spans="1:9" ht="16.5">
      <c r="A397" s="1">
        <v>825002525</v>
      </c>
      <c r="B397" s="5" t="s">
        <v>244</v>
      </c>
      <c r="C397" s="4">
        <v>5846975</v>
      </c>
      <c r="D397" s="4"/>
      <c r="E397" s="4"/>
      <c r="F397" s="4"/>
      <c r="G397" s="4">
        <f t="shared" si="12"/>
        <v>5846975</v>
      </c>
      <c r="H397" s="4">
        <v>5068717</v>
      </c>
      <c r="I397" s="4">
        <f t="shared" si="13"/>
        <v>10915692</v>
      </c>
    </row>
    <row r="398" spans="1:9" ht="16.5">
      <c r="A398" s="1">
        <v>814005761</v>
      </c>
      <c r="B398" s="5" t="s">
        <v>166</v>
      </c>
      <c r="C398" s="4"/>
      <c r="D398" s="4">
        <v>10582772</v>
      </c>
      <c r="E398" s="4"/>
      <c r="F398" s="4"/>
      <c r="G398" s="4">
        <f t="shared" si="12"/>
        <v>10582772</v>
      </c>
      <c r="H398" s="4"/>
      <c r="I398" s="4">
        <f t="shared" si="13"/>
        <v>10582772</v>
      </c>
    </row>
    <row r="399" spans="1:9" ht="16.5">
      <c r="A399" s="1">
        <v>900045673</v>
      </c>
      <c r="B399" s="5" t="s">
        <v>453</v>
      </c>
      <c r="C399" s="4">
        <v>10505251</v>
      </c>
      <c r="D399" s="4"/>
      <c r="E399" s="4"/>
      <c r="F399" s="4"/>
      <c r="G399" s="4">
        <f t="shared" si="12"/>
        <v>10505251</v>
      </c>
      <c r="H399" s="4"/>
      <c r="I399" s="4">
        <f t="shared" si="13"/>
        <v>10505251</v>
      </c>
    </row>
    <row r="400" spans="1:9" ht="16.5">
      <c r="A400" s="1">
        <v>900208755</v>
      </c>
      <c r="B400" s="5" t="s">
        <v>517</v>
      </c>
      <c r="C400" s="4"/>
      <c r="D400" s="4"/>
      <c r="E400" s="4"/>
      <c r="F400" s="4"/>
      <c r="G400" s="4">
        <f t="shared" si="12"/>
        <v>0</v>
      </c>
      <c r="H400" s="4">
        <v>10333859</v>
      </c>
      <c r="I400" s="4">
        <f t="shared" si="13"/>
        <v>10333859</v>
      </c>
    </row>
    <row r="401" spans="1:9" ht="16.5">
      <c r="A401" s="1">
        <v>802004549</v>
      </c>
      <c r="B401" s="5" t="s">
        <v>68</v>
      </c>
      <c r="C401" s="4">
        <v>10200523</v>
      </c>
      <c r="D401" s="4"/>
      <c r="E401" s="4"/>
      <c r="F401" s="4"/>
      <c r="G401" s="4">
        <f t="shared" si="12"/>
        <v>10200523</v>
      </c>
      <c r="H401" s="4"/>
      <c r="I401" s="4">
        <f t="shared" si="13"/>
        <v>10200523</v>
      </c>
    </row>
    <row r="402" spans="1:9" ht="16.5">
      <c r="A402" s="1">
        <v>800025755</v>
      </c>
      <c r="B402" s="5" t="s">
        <v>8</v>
      </c>
      <c r="C402" s="4">
        <v>10098491</v>
      </c>
      <c r="D402" s="4"/>
      <c r="E402" s="4"/>
      <c r="F402" s="4"/>
      <c r="G402" s="4">
        <f t="shared" si="12"/>
        <v>10098491</v>
      </c>
      <c r="H402" s="4"/>
      <c r="I402" s="4">
        <f t="shared" si="13"/>
        <v>10098491</v>
      </c>
    </row>
    <row r="403" spans="1:9" ht="16.5">
      <c r="A403" s="1">
        <v>814001594</v>
      </c>
      <c r="B403" s="5" t="s">
        <v>160</v>
      </c>
      <c r="C403" s="4"/>
      <c r="D403" s="4">
        <v>10037949</v>
      </c>
      <c r="E403" s="4"/>
      <c r="F403" s="4"/>
      <c r="G403" s="4">
        <f t="shared" si="12"/>
        <v>10037949</v>
      </c>
      <c r="H403" s="4"/>
      <c r="I403" s="4">
        <f t="shared" si="13"/>
        <v>10037949</v>
      </c>
    </row>
    <row r="404" spans="1:9" ht="16.5">
      <c r="A404" s="1">
        <v>802003411</v>
      </c>
      <c r="B404" s="5" t="s">
        <v>66</v>
      </c>
      <c r="C404" s="4">
        <v>10000000</v>
      </c>
      <c r="D404" s="4"/>
      <c r="E404" s="4"/>
      <c r="F404" s="4"/>
      <c r="G404" s="4">
        <f t="shared" si="12"/>
        <v>10000000</v>
      </c>
      <c r="H404" s="4"/>
      <c r="I404" s="4">
        <f t="shared" si="13"/>
        <v>10000000</v>
      </c>
    </row>
    <row r="405" spans="1:9" ht="16.5">
      <c r="A405" s="1">
        <v>824005609</v>
      </c>
      <c r="B405" s="5" t="s">
        <v>239</v>
      </c>
      <c r="C405" s="4">
        <v>10000000</v>
      </c>
      <c r="D405" s="4"/>
      <c r="E405" s="4"/>
      <c r="F405" s="4"/>
      <c r="G405" s="4">
        <f t="shared" si="12"/>
        <v>10000000</v>
      </c>
      <c r="H405" s="4"/>
      <c r="I405" s="4">
        <f t="shared" si="13"/>
        <v>10000000</v>
      </c>
    </row>
    <row r="406" spans="1:9" ht="16.5">
      <c r="A406" s="1">
        <v>900126464</v>
      </c>
      <c r="B406" s="5" t="s">
        <v>469</v>
      </c>
      <c r="C406" s="4">
        <v>10000000</v>
      </c>
      <c r="D406" s="4"/>
      <c r="E406" s="4"/>
      <c r="F406" s="4"/>
      <c r="G406" s="4">
        <f t="shared" si="12"/>
        <v>10000000</v>
      </c>
      <c r="H406" s="4"/>
      <c r="I406" s="4">
        <f t="shared" si="13"/>
        <v>10000000</v>
      </c>
    </row>
    <row r="407" spans="1:9" ht="16.5">
      <c r="A407" s="1">
        <v>900141467</v>
      </c>
      <c r="B407" s="5" t="s">
        <v>479</v>
      </c>
      <c r="C407" s="4">
        <v>10000000</v>
      </c>
      <c r="D407" s="4"/>
      <c r="E407" s="4"/>
      <c r="F407" s="4"/>
      <c r="G407" s="4">
        <f t="shared" si="12"/>
        <v>10000000</v>
      </c>
      <c r="H407" s="4"/>
      <c r="I407" s="4">
        <f t="shared" si="13"/>
        <v>10000000</v>
      </c>
    </row>
    <row r="408" spans="1:9" ht="16.5">
      <c r="A408" s="1">
        <v>890906347</v>
      </c>
      <c r="B408" s="5" t="s">
        <v>336</v>
      </c>
      <c r="C408" s="4"/>
      <c r="D408" s="4"/>
      <c r="E408" s="4">
        <v>9982942.1099999994</v>
      </c>
      <c r="F408" s="4"/>
      <c r="G408" s="4">
        <f t="shared" si="12"/>
        <v>9982942.1099999994</v>
      </c>
      <c r="H408" s="4"/>
      <c r="I408" s="4">
        <f t="shared" si="13"/>
        <v>9982942.1099999994</v>
      </c>
    </row>
    <row r="409" spans="1:9" ht="16.5">
      <c r="A409" s="1">
        <v>900485677</v>
      </c>
      <c r="B409" s="5" t="s">
        <v>545</v>
      </c>
      <c r="C409" s="4">
        <v>9718668</v>
      </c>
      <c r="D409" s="4"/>
      <c r="E409" s="4"/>
      <c r="F409" s="4"/>
      <c r="G409" s="4">
        <f t="shared" si="12"/>
        <v>9718668</v>
      </c>
      <c r="H409" s="4"/>
      <c r="I409" s="4">
        <f t="shared" si="13"/>
        <v>9718668</v>
      </c>
    </row>
    <row r="410" spans="1:9" ht="16.5">
      <c r="A410" s="1">
        <v>890704555</v>
      </c>
      <c r="B410" s="5" t="s">
        <v>315</v>
      </c>
      <c r="C410" s="4">
        <v>9698688</v>
      </c>
      <c r="D410" s="4"/>
      <c r="E410" s="4"/>
      <c r="F410" s="4"/>
      <c r="G410" s="4">
        <f t="shared" si="12"/>
        <v>9698688</v>
      </c>
      <c r="H410" s="4"/>
      <c r="I410" s="4">
        <f t="shared" si="13"/>
        <v>9698688</v>
      </c>
    </row>
    <row r="411" spans="1:9" ht="16.5">
      <c r="A411" s="1">
        <v>891855029</v>
      </c>
      <c r="B411" s="5" t="s">
        <v>411</v>
      </c>
      <c r="C411" s="4"/>
      <c r="D411" s="4"/>
      <c r="E411" s="4"/>
      <c r="F411" s="4"/>
      <c r="G411" s="4">
        <f t="shared" si="12"/>
        <v>0</v>
      </c>
      <c r="H411" s="4">
        <v>9555305</v>
      </c>
      <c r="I411" s="4">
        <f t="shared" si="13"/>
        <v>9555305</v>
      </c>
    </row>
    <row r="412" spans="1:9" ht="16.5">
      <c r="A412" s="1">
        <v>890901825</v>
      </c>
      <c r="B412" s="5" t="s">
        <v>326</v>
      </c>
      <c r="C412" s="4"/>
      <c r="D412" s="4"/>
      <c r="E412" s="4">
        <v>9404019.1500000004</v>
      </c>
      <c r="F412" s="4"/>
      <c r="G412" s="4">
        <f t="shared" si="12"/>
        <v>9404019.1500000004</v>
      </c>
      <c r="H412" s="4"/>
      <c r="I412" s="4">
        <f t="shared" si="13"/>
        <v>9404019.1500000004</v>
      </c>
    </row>
    <row r="413" spans="1:9" ht="16.5">
      <c r="A413" s="1">
        <v>890984696</v>
      </c>
      <c r="B413" s="5" t="s">
        <v>356</v>
      </c>
      <c r="C413" s="4">
        <v>6036854</v>
      </c>
      <c r="D413" s="4"/>
      <c r="E413" s="4"/>
      <c r="F413" s="4"/>
      <c r="G413" s="4">
        <f t="shared" si="12"/>
        <v>6036854</v>
      </c>
      <c r="H413" s="4">
        <v>3301273</v>
      </c>
      <c r="I413" s="4">
        <f t="shared" si="13"/>
        <v>9338127</v>
      </c>
    </row>
    <row r="414" spans="1:9" ht="16.5">
      <c r="A414" s="1">
        <v>890801160</v>
      </c>
      <c r="B414" s="5" t="s">
        <v>321</v>
      </c>
      <c r="C414" s="4">
        <v>9076807</v>
      </c>
      <c r="D414" s="4"/>
      <c r="E414" s="4"/>
      <c r="F414" s="4"/>
      <c r="G414" s="4">
        <f t="shared" si="12"/>
        <v>9076807</v>
      </c>
      <c r="H414" s="4"/>
      <c r="I414" s="4">
        <f t="shared" si="13"/>
        <v>9076807</v>
      </c>
    </row>
    <row r="415" spans="1:9" ht="16.5">
      <c r="A415" s="1">
        <v>900423126</v>
      </c>
      <c r="B415" s="5" t="s">
        <v>538</v>
      </c>
      <c r="C415" s="4">
        <v>8801824</v>
      </c>
      <c r="D415" s="4"/>
      <c r="E415" s="4"/>
      <c r="F415" s="4"/>
      <c r="G415" s="4">
        <f t="shared" si="12"/>
        <v>8801824</v>
      </c>
      <c r="H415" s="4"/>
      <c r="I415" s="4">
        <f t="shared" si="13"/>
        <v>8801824</v>
      </c>
    </row>
    <row r="416" spans="1:9" ht="16.5">
      <c r="A416" s="1">
        <v>806013609</v>
      </c>
      <c r="B416" s="5" t="s">
        <v>116</v>
      </c>
      <c r="C416" s="4">
        <v>8217746</v>
      </c>
      <c r="D416" s="4"/>
      <c r="E416" s="4"/>
      <c r="F416" s="4"/>
      <c r="G416" s="4">
        <f t="shared" si="12"/>
        <v>8217746</v>
      </c>
      <c r="H416" s="4"/>
      <c r="I416" s="4">
        <f t="shared" si="13"/>
        <v>8217746</v>
      </c>
    </row>
    <row r="417" spans="1:9" ht="16.5">
      <c r="A417" s="1">
        <v>900317824</v>
      </c>
      <c r="B417" s="5" t="s">
        <v>530</v>
      </c>
      <c r="C417" s="4">
        <v>8195279</v>
      </c>
      <c r="D417" s="4"/>
      <c r="E417" s="4"/>
      <c r="F417" s="4"/>
      <c r="G417" s="4">
        <f t="shared" si="12"/>
        <v>8195279</v>
      </c>
      <c r="H417" s="4"/>
      <c r="I417" s="4">
        <f t="shared" si="13"/>
        <v>8195279</v>
      </c>
    </row>
    <row r="418" spans="1:9" ht="16.5">
      <c r="A418" s="1">
        <v>830507718</v>
      </c>
      <c r="B418" s="5" t="s">
        <v>261</v>
      </c>
      <c r="C418" s="4">
        <v>8000000</v>
      </c>
      <c r="D418" s="4"/>
      <c r="E418" s="4"/>
      <c r="F418" s="4"/>
      <c r="G418" s="4">
        <f t="shared" si="12"/>
        <v>8000000</v>
      </c>
      <c r="H418" s="4"/>
      <c r="I418" s="4">
        <f t="shared" si="13"/>
        <v>8000000</v>
      </c>
    </row>
    <row r="419" spans="1:9" ht="16.5">
      <c r="A419" s="1">
        <v>818001324</v>
      </c>
      <c r="B419" s="5" t="s">
        <v>178</v>
      </c>
      <c r="C419" s="4">
        <v>7997398</v>
      </c>
      <c r="D419" s="4"/>
      <c r="E419" s="4"/>
      <c r="F419" s="4"/>
      <c r="G419" s="4">
        <f t="shared" si="12"/>
        <v>7997398</v>
      </c>
      <c r="H419" s="4"/>
      <c r="I419" s="4">
        <f t="shared" si="13"/>
        <v>7997398</v>
      </c>
    </row>
    <row r="420" spans="1:9" ht="16.5">
      <c r="A420" s="1">
        <v>830077652</v>
      </c>
      <c r="B420" s="5" t="s">
        <v>257</v>
      </c>
      <c r="C420" s="4">
        <v>4000000</v>
      </c>
      <c r="D420" s="4"/>
      <c r="E420" s="4"/>
      <c r="F420" s="4"/>
      <c r="G420" s="4">
        <f t="shared" si="12"/>
        <v>4000000</v>
      </c>
      <c r="H420" s="4">
        <v>3976654</v>
      </c>
      <c r="I420" s="4">
        <f t="shared" si="13"/>
        <v>7976654</v>
      </c>
    </row>
    <row r="421" spans="1:9" ht="16.5">
      <c r="A421" s="1">
        <v>900437964</v>
      </c>
      <c r="B421" s="5" t="s">
        <v>540</v>
      </c>
      <c r="C421" s="4">
        <v>7898170</v>
      </c>
      <c r="D421" s="4"/>
      <c r="E421" s="4"/>
      <c r="F421" s="4"/>
      <c r="G421" s="4">
        <f t="shared" si="12"/>
        <v>7898170</v>
      </c>
      <c r="H421" s="4"/>
      <c r="I421" s="4">
        <f t="shared" si="13"/>
        <v>7898170</v>
      </c>
    </row>
    <row r="422" spans="1:9" ht="16.5">
      <c r="A422" s="1">
        <v>900272772</v>
      </c>
      <c r="B422" s="5" t="s">
        <v>526</v>
      </c>
      <c r="C422" s="4">
        <v>7618766</v>
      </c>
      <c r="D422" s="4"/>
      <c r="E422" s="4"/>
      <c r="F422" s="4"/>
      <c r="G422" s="4">
        <f t="shared" si="12"/>
        <v>7618766</v>
      </c>
      <c r="H422" s="4"/>
      <c r="I422" s="4">
        <f t="shared" si="13"/>
        <v>7618766</v>
      </c>
    </row>
    <row r="423" spans="1:9" ht="16.5">
      <c r="A423" s="1">
        <v>800139704</v>
      </c>
      <c r="B423" s="5" t="s">
        <v>29</v>
      </c>
      <c r="C423" s="4">
        <v>7500000</v>
      </c>
      <c r="D423" s="4"/>
      <c r="E423" s="4"/>
      <c r="F423" s="4"/>
      <c r="G423" s="4">
        <f t="shared" si="12"/>
        <v>7500000</v>
      </c>
      <c r="H423" s="4"/>
      <c r="I423" s="4">
        <f t="shared" si="13"/>
        <v>7500000</v>
      </c>
    </row>
    <row r="424" spans="1:9" ht="16.5">
      <c r="A424" s="1">
        <v>819001235</v>
      </c>
      <c r="B424" s="5" t="s">
        <v>184</v>
      </c>
      <c r="C424" s="4">
        <v>7401913</v>
      </c>
      <c r="D424" s="4"/>
      <c r="E424" s="4"/>
      <c r="F424" s="4"/>
      <c r="G424" s="4">
        <f t="shared" si="12"/>
        <v>7401913</v>
      </c>
      <c r="H424" s="4"/>
      <c r="I424" s="4">
        <f t="shared" si="13"/>
        <v>7401913</v>
      </c>
    </row>
    <row r="425" spans="1:9" ht="16.5">
      <c r="A425" s="1">
        <v>800080586</v>
      </c>
      <c r="B425" s="5" t="s">
        <v>19</v>
      </c>
      <c r="C425" s="4"/>
      <c r="D425" s="4"/>
      <c r="E425" s="4">
        <v>2711670</v>
      </c>
      <c r="F425" s="4"/>
      <c r="G425" s="4">
        <f t="shared" si="12"/>
        <v>2711670</v>
      </c>
      <c r="H425" s="4">
        <v>4476871</v>
      </c>
      <c r="I425" s="4">
        <f t="shared" si="13"/>
        <v>7188541</v>
      </c>
    </row>
    <row r="426" spans="1:9" ht="16.5">
      <c r="A426" s="1">
        <v>860020283</v>
      </c>
      <c r="B426" s="5" t="s">
        <v>283</v>
      </c>
      <c r="C426" s="4">
        <v>7000000</v>
      </c>
      <c r="D426" s="4"/>
      <c r="E426" s="4"/>
      <c r="F426" s="4"/>
      <c r="G426" s="4">
        <f t="shared" si="12"/>
        <v>7000000</v>
      </c>
      <c r="H426" s="4"/>
      <c r="I426" s="4">
        <f t="shared" si="13"/>
        <v>7000000</v>
      </c>
    </row>
    <row r="427" spans="1:9" ht="16.5">
      <c r="A427" s="1">
        <v>900187288</v>
      </c>
      <c r="B427" s="5" t="s">
        <v>504</v>
      </c>
      <c r="C427" s="4">
        <v>7000000</v>
      </c>
      <c r="D427" s="4"/>
      <c r="E427" s="4"/>
      <c r="F427" s="4"/>
      <c r="G427" s="4">
        <f t="shared" si="12"/>
        <v>7000000</v>
      </c>
      <c r="H427" s="4"/>
      <c r="I427" s="4">
        <f t="shared" si="13"/>
        <v>7000000</v>
      </c>
    </row>
    <row r="428" spans="1:9" ht="16.5">
      <c r="A428" s="1">
        <v>890982091</v>
      </c>
      <c r="B428" s="5" t="s">
        <v>345</v>
      </c>
      <c r="C428" s="4">
        <v>5380088</v>
      </c>
      <c r="D428" s="4"/>
      <c r="E428" s="4">
        <v>1476678</v>
      </c>
      <c r="F428" s="4"/>
      <c r="G428" s="4">
        <f t="shared" si="12"/>
        <v>6856766</v>
      </c>
      <c r="H428" s="4"/>
      <c r="I428" s="4">
        <f t="shared" si="13"/>
        <v>6856766</v>
      </c>
    </row>
    <row r="429" spans="1:9" ht="16.5">
      <c r="A429" s="1">
        <v>900132176</v>
      </c>
      <c r="B429" s="5" t="s">
        <v>473</v>
      </c>
      <c r="C429" s="4">
        <v>6830709</v>
      </c>
      <c r="D429" s="4"/>
      <c r="E429" s="4"/>
      <c r="F429" s="4"/>
      <c r="G429" s="4">
        <f t="shared" si="12"/>
        <v>6830709</v>
      </c>
      <c r="H429" s="4"/>
      <c r="I429" s="4">
        <f t="shared" si="13"/>
        <v>6830709</v>
      </c>
    </row>
    <row r="430" spans="1:9" ht="16.5">
      <c r="A430" s="1">
        <v>860013779</v>
      </c>
      <c r="B430" s="5" t="s">
        <v>279</v>
      </c>
      <c r="C430" s="4">
        <v>5000000</v>
      </c>
      <c r="D430" s="4"/>
      <c r="E430" s="4">
        <v>1727484.24</v>
      </c>
      <c r="F430" s="4"/>
      <c r="G430" s="4">
        <f t="shared" si="12"/>
        <v>6727484.2400000002</v>
      </c>
      <c r="H430" s="4"/>
      <c r="I430" s="4">
        <f t="shared" si="13"/>
        <v>6727484.2400000002</v>
      </c>
    </row>
    <row r="431" spans="1:9" ht="16.5">
      <c r="A431" s="1">
        <v>860015888</v>
      </c>
      <c r="B431" s="5" t="s">
        <v>281</v>
      </c>
      <c r="C431" s="4">
        <v>6707729</v>
      </c>
      <c r="D431" s="4"/>
      <c r="E431" s="4"/>
      <c r="F431" s="4"/>
      <c r="G431" s="4">
        <f t="shared" si="12"/>
        <v>6707729</v>
      </c>
      <c r="H431" s="4"/>
      <c r="I431" s="4">
        <f t="shared" si="13"/>
        <v>6707729</v>
      </c>
    </row>
    <row r="432" spans="1:9" ht="16.5">
      <c r="A432" s="1">
        <v>900515252</v>
      </c>
      <c r="B432" s="5" t="s">
        <v>549</v>
      </c>
      <c r="C432" s="4">
        <v>6625675</v>
      </c>
      <c r="D432" s="4"/>
      <c r="E432" s="4"/>
      <c r="F432" s="4"/>
      <c r="G432" s="4">
        <f t="shared" si="12"/>
        <v>6625675</v>
      </c>
      <c r="H432" s="4"/>
      <c r="I432" s="4">
        <f t="shared" si="13"/>
        <v>6625675</v>
      </c>
    </row>
    <row r="433" spans="1:9" ht="16.5">
      <c r="A433" s="1">
        <v>890981424</v>
      </c>
      <c r="B433" s="5" t="s">
        <v>361</v>
      </c>
      <c r="C433" s="4">
        <v>5620439.7699999996</v>
      </c>
      <c r="D433" s="4"/>
      <c r="E433" s="4">
        <v>999952</v>
      </c>
      <c r="F433" s="4"/>
      <c r="G433" s="4">
        <f t="shared" si="12"/>
        <v>6620391.7699999996</v>
      </c>
      <c r="H433" s="4"/>
      <c r="I433" s="4">
        <f t="shared" si="13"/>
        <v>6620391.7699999996</v>
      </c>
    </row>
    <row r="434" spans="1:9" ht="16.5">
      <c r="A434" s="1">
        <v>900294046</v>
      </c>
      <c r="B434" s="5" t="s">
        <v>528</v>
      </c>
      <c r="C434" s="4">
        <v>6539450</v>
      </c>
      <c r="D434" s="4"/>
      <c r="E434" s="4"/>
      <c r="F434" s="4"/>
      <c r="G434" s="4">
        <f t="shared" si="12"/>
        <v>6539450</v>
      </c>
      <c r="H434" s="4"/>
      <c r="I434" s="4">
        <f t="shared" si="13"/>
        <v>6539450</v>
      </c>
    </row>
    <row r="435" spans="1:9" ht="16.5">
      <c r="A435" s="1">
        <v>800084206</v>
      </c>
      <c r="B435" s="5" t="s">
        <v>20</v>
      </c>
      <c r="C435" s="4">
        <v>6000000</v>
      </c>
      <c r="D435" s="4"/>
      <c r="E435" s="4"/>
      <c r="F435" s="4"/>
      <c r="G435" s="4">
        <f t="shared" si="12"/>
        <v>6000000</v>
      </c>
      <c r="H435" s="4"/>
      <c r="I435" s="4">
        <f t="shared" si="13"/>
        <v>6000000</v>
      </c>
    </row>
    <row r="436" spans="1:9" ht="16.5">
      <c r="A436" s="1">
        <v>809003590</v>
      </c>
      <c r="B436" s="5" t="s">
        <v>121</v>
      </c>
      <c r="C436" s="4">
        <v>6000000</v>
      </c>
      <c r="D436" s="4"/>
      <c r="E436" s="4"/>
      <c r="F436" s="4"/>
      <c r="G436" s="4">
        <f t="shared" si="12"/>
        <v>6000000</v>
      </c>
      <c r="H436" s="4"/>
      <c r="I436" s="4">
        <f t="shared" si="13"/>
        <v>6000000</v>
      </c>
    </row>
    <row r="437" spans="1:9" ht="16.5">
      <c r="A437" s="1">
        <v>890500810</v>
      </c>
      <c r="B437" s="5" t="s">
        <v>304</v>
      </c>
      <c r="C437" s="4">
        <v>6000000</v>
      </c>
      <c r="D437" s="4"/>
      <c r="E437" s="4"/>
      <c r="F437" s="4"/>
      <c r="G437" s="4">
        <f t="shared" si="12"/>
        <v>6000000</v>
      </c>
      <c r="H437" s="4"/>
      <c r="I437" s="4">
        <f t="shared" si="13"/>
        <v>6000000</v>
      </c>
    </row>
    <row r="438" spans="1:9" ht="16.5">
      <c r="A438" s="1">
        <v>900453986</v>
      </c>
      <c r="B438" s="5" t="s">
        <v>541</v>
      </c>
      <c r="C438" s="4">
        <v>6000000</v>
      </c>
      <c r="D438" s="4"/>
      <c r="E438" s="4"/>
      <c r="F438" s="4"/>
      <c r="G438" s="4">
        <f t="shared" si="12"/>
        <v>6000000</v>
      </c>
      <c r="H438" s="4"/>
      <c r="I438" s="4">
        <f t="shared" si="13"/>
        <v>6000000</v>
      </c>
    </row>
    <row r="439" spans="1:9" ht="16.5">
      <c r="A439" s="1">
        <v>900457755</v>
      </c>
      <c r="B439" s="5" t="s">
        <v>543</v>
      </c>
      <c r="C439" s="4">
        <v>6000000</v>
      </c>
      <c r="D439" s="4"/>
      <c r="E439" s="4"/>
      <c r="F439" s="4"/>
      <c r="G439" s="4">
        <f t="shared" si="12"/>
        <v>6000000</v>
      </c>
      <c r="H439" s="4"/>
      <c r="I439" s="4">
        <f t="shared" si="13"/>
        <v>6000000</v>
      </c>
    </row>
    <row r="440" spans="1:9" ht="16.5">
      <c r="A440" s="1">
        <v>890907241</v>
      </c>
      <c r="B440" s="5" t="s">
        <v>339</v>
      </c>
      <c r="C440" s="4"/>
      <c r="D440" s="4"/>
      <c r="E440" s="4">
        <v>5918055</v>
      </c>
      <c r="F440" s="4"/>
      <c r="G440" s="4">
        <f t="shared" si="12"/>
        <v>5918055</v>
      </c>
      <c r="H440" s="4"/>
      <c r="I440" s="4">
        <f t="shared" si="13"/>
        <v>5918055</v>
      </c>
    </row>
    <row r="441" spans="1:9" ht="16.5">
      <c r="A441" s="1">
        <v>823004588</v>
      </c>
      <c r="B441" s="5" t="s">
        <v>223</v>
      </c>
      <c r="C441" s="4">
        <v>5908795</v>
      </c>
      <c r="D441" s="4"/>
      <c r="E441" s="4"/>
      <c r="F441" s="4"/>
      <c r="G441" s="4">
        <f t="shared" si="12"/>
        <v>5908795</v>
      </c>
      <c r="H441" s="4"/>
      <c r="I441" s="4">
        <f t="shared" si="13"/>
        <v>5908795</v>
      </c>
    </row>
    <row r="442" spans="1:9" ht="16.5">
      <c r="A442" s="1">
        <v>806007650</v>
      </c>
      <c r="B442" s="5" t="s">
        <v>101</v>
      </c>
      <c r="C442" s="4">
        <v>5657537</v>
      </c>
      <c r="D442" s="4"/>
      <c r="E442" s="4"/>
      <c r="F442" s="4"/>
      <c r="G442" s="4">
        <f t="shared" si="12"/>
        <v>5657537</v>
      </c>
      <c r="H442" s="4"/>
      <c r="I442" s="4">
        <f t="shared" si="13"/>
        <v>5657537</v>
      </c>
    </row>
    <row r="443" spans="1:9" ht="16.5">
      <c r="A443" s="1">
        <v>811017810</v>
      </c>
      <c r="B443" s="5" t="s">
        <v>127</v>
      </c>
      <c r="C443" s="4"/>
      <c r="D443" s="4"/>
      <c r="E443" s="4">
        <v>4975652</v>
      </c>
      <c r="F443" s="4"/>
      <c r="G443" s="4">
        <f t="shared" si="12"/>
        <v>4975652</v>
      </c>
      <c r="H443" s="4">
        <v>549793</v>
      </c>
      <c r="I443" s="4">
        <f t="shared" si="13"/>
        <v>5525445</v>
      </c>
    </row>
    <row r="444" spans="1:9" ht="16.5">
      <c r="A444" s="1">
        <v>800138311</v>
      </c>
      <c r="B444" s="5" t="s">
        <v>28</v>
      </c>
      <c r="C444" s="4"/>
      <c r="D444" s="4"/>
      <c r="E444" s="4">
        <v>1254844</v>
      </c>
      <c r="F444" s="4"/>
      <c r="G444" s="4">
        <f t="shared" si="12"/>
        <v>1254844</v>
      </c>
      <c r="H444" s="4">
        <v>3971060</v>
      </c>
      <c r="I444" s="4">
        <f t="shared" si="13"/>
        <v>5225904</v>
      </c>
    </row>
    <row r="445" spans="1:9" ht="16.5">
      <c r="A445" s="1">
        <v>900127211</v>
      </c>
      <c r="B445" s="5" t="s">
        <v>471</v>
      </c>
      <c r="C445" s="4"/>
      <c r="D445" s="4">
        <v>4438822</v>
      </c>
      <c r="E445" s="4"/>
      <c r="F445" s="4"/>
      <c r="G445" s="4">
        <f t="shared" si="12"/>
        <v>4438822</v>
      </c>
      <c r="H445" s="4">
        <v>708613</v>
      </c>
      <c r="I445" s="4">
        <f t="shared" si="13"/>
        <v>5147435</v>
      </c>
    </row>
    <row r="446" spans="1:9" ht="16.5">
      <c r="A446" s="1">
        <v>823004853</v>
      </c>
      <c r="B446" s="5" t="s">
        <v>224</v>
      </c>
      <c r="C446" s="4"/>
      <c r="D446" s="4"/>
      <c r="E446" s="4"/>
      <c r="F446" s="4"/>
      <c r="G446" s="4">
        <f t="shared" si="12"/>
        <v>0</v>
      </c>
      <c r="H446" s="4">
        <v>5112878</v>
      </c>
      <c r="I446" s="4">
        <f t="shared" si="13"/>
        <v>5112878</v>
      </c>
    </row>
    <row r="447" spans="1:9" ht="16.5">
      <c r="A447" s="1">
        <v>892000458</v>
      </c>
      <c r="B447" s="5" t="s">
        <v>420</v>
      </c>
      <c r="C447" s="4">
        <v>5000000</v>
      </c>
      <c r="D447" s="4"/>
      <c r="E447" s="4"/>
      <c r="F447" s="4"/>
      <c r="G447" s="4">
        <f t="shared" si="12"/>
        <v>5000000</v>
      </c>
      <c r="H447" s="4"/>
      <c r="I447" s="4">
        <f t="shared" si="13"/>
        <v>5000000</v>
      </c>
    </row>
    <row r="448" spans="1:9" ht="16.5">
      <c r="A448" s="1">
        <v>800158328</v>
      </c>
      <c r="B448" s="5" t="s">
        <v>33</v>
      </c>
      <c r="C448" s="4"/>
      <c r="D448" s="4"/>
      <c r="E448" s="4">
        <v>4982254.05</v>
      </c>
      <c r="F448" s="4"/>
      <c r="G448" s="4">
        <f t="shared" si="12"/>
        <v>4982254.05</v>
      </c>
      <c r="H448" s="4"/>
      <c r="I448" s="4">
        <f t="shared" si="13"/>
        <v>4982254.05</v>
      </c>
    </row>
    <row r="449" spans="1:9" ht="16.5">
      <c r="A449" s="1">
        <v>814006607</v>
      </c>
      <c r="B449" s="5" t="s">
        <v>167</v>
      </c>
      <c r="C449" s="4"/>
      <c r="D449" s="4">
        <v>4978543</v>
      </c>
      <c r="E449" s="4"/>
      <c r="F449" s="4"/>
      <c r="G449" s="4">
        <f t="shared" si="12"/>
        <v>4978543</v>
      </c>
      <c r="H449" s="4"/>
      <c r="I449" s="4">
        <f t="shared" si="13"/>
        <v>4978543</v>
      </c>
    </row>
    <row r="450" spans="1:9" ht="16.5">
      <c r="A450" s="1">
        <v>890981268</v>
      </c>
      <c r="B450" s="5" t="s">
        <v>358</v>
      </c>
      <c r="C450" s="4"/>
      <c r="D450" s="4"/>
      <c r="E450" s="4"/>
      <c r="F450" s="4"/>
      <c r="G450" s="4">
        <f t="shared" si="12"/>
        <v>0</v>
      </c>
      <c r="H450" s="4">
        <v>4838341</v>
      </c>
      <c r="I450" s="4">
        <f t="shared" si="13"/>
        <v>4838341</v>
      </c>
    </row>
    <row r="451" spans="1:9" ht="16.5">
      <c r="A451" s="1">
        <v>846001620</v>
      </c>
      <c r="B451" s="5" t="s">
        <v>276</v>
      </c>
      <c r="C451" s="4"/>
      <c r="D451" s="4">
        <v>4836573</v>
      </c>
      <c r="E451" s="4"/>
      <c r="F451" s="4"/>
      <c r="G451" s="4">
        <f t="shared" si="12"/>
        <v>4836573</v>
      </c>
      <c r="H451" s="4"/>
      <c r="I451" s="4">
        <f t="shared" si="13"/>
        <v>4836573</v>
      </c>
    </row>
    <row r="452" spans="1:9" ht="16.5">
      <c r="A452" s="1">
        <v>890902922</v>
      </c>
      <c r="B452" s="5" t="s">
        <v>328</v>
      </c>
      <c r="C452" s="4"/>
      <c r="D452" s="4"/>
      <c r="E452" s="4">
        <v>4833144.92</v>
      </c>
      <c r="F452" s="4"/>
      <c r="G452" s="4">
        <f t="shared" si="12"/>
        <v>4833144.92</v>
      </c>
      <c r="H452" s="4"/>
      <c r="I452" s="4">
        <f t="shared" si="13"/>
        <v>4833144.92</v>
      </c>
    </row>
    <row r="453" spans="1:9" ht="16.5">
      <c r="A453" s="1">
        <v>890204789</v>
      </c>
      <c r="B453" s="5" t="s">
        <v>294</v>
      </c>
      <c r="C453" s="4">
        <v>4831076</v>
      </c>
      <c r="D453" s="4"/>
      <c r="E453" s="4"/>
      <c r="F453" s="4"/>
      <c r="G453" s="4">
        <f t="shared" si="12"/>
        <v>4831076</v>
      </c>
      <c r="H453" s="4"/>
      <c r="I453" s="4">
        <f t="shared" si="13"/>
        <v>4831076</v>
      </c>
    </row>
    <row r="454" spans="1:9" ht="16.5">
      <c r="A454" s="1">
        <v>890981726</v>
      </c>
      <c r="B454" s="5" t="s">
        <v>364</v>
      </c>
      <c r="C454" s="4"/>
      <c r="D454" s="4"/>
      <c r="E454" s="4">
        <v>4801738</v>
      </c>
      <c r="F454" s="4"/>
      <c r="G454" s="4">
        <f t="shared" si="12"/>
        <v>4801738</v>
      </c>
      <c r="H454" s="4"/>
      <c r="I454" s="4">
        <f t="shared" si="13"/>
        <v>4801738</v>
      </c>
    </row>
    <row r="455" spans="1:9" ht="16.5">
      <c r="A455" s="1">
        <v>824000441</v>
      </c>
      <c r="B455" s="5" t="s">
        <v>228</v>
      </c>
      <c r="C455" s="4"/>
      <c r="D455" s="4"/>
      <c r="E455" s="4"/>
      <c r="F455" s="4">
        <v>1606500</v>
      </c>
      <c r="G455" s="4">
        <f t="shared" si="12"/>
        <v>1606500</v>
      </c>
      <c r="H455" s="4">
        <v>3054900</v>
      </c>
      <c r="I455" s="4">
        <f t="shared" si="13"/>
        <v>4661400</v>
      </c>
    </row>
    <row r="456" spans="1:9" ht="16.5">
      <c r="A456" s="1">
        <v>900126676</v>
      </c>
      <c r="B456" s="5" t="s">
        <v>470</v>
      </c>
      <c r="C456" s="4">
        <v>4622029</v>
      </c>
      <c r="D456" s="4"/>
      <c r="E456" s="4"/>
      <c r="F456" s="4"/>
      <c r="G456" s="4">
        <f t="shared" si="12"/>
        <v>4622029</v>
      </c>
      <c r="H456" s="4"/>
      <c r="I456" s="4">
        <f t="shared" si="13"/>
        <v>4622029</v>
      </c>
    </row>
    <row r="457" spans="1:9" ht="16.5">
      <c r="A457" s="1">
        <v>900145767</v>
      </c>
      <c r="B457" s="5" t="s">
        <v>485</v>
      </c>
      <c r="C457" s="4">
        <v>4617187</v>
      </c>
      <c r="D457" s="4"/>
      <c r="E457" s="4"/>
      <c r="F457" s="4"/>
      <c r="G457" s="4">
        <f t="shared" si="12"/>
        <v>4617187</v>
      </c>
      <c r="H457" s="4"/>
      <c r="I457" s="4">
        <f t="shared" si="13"/>
        <v>4617187</v>
      </c>
    </row>
    <row r="458" spans="1:9" ht="16.5">
      <c r="A458" s="1">
        <v>800101022</v>
      </c>
      <c r="B458" s="5" t="s">
        <v>22</v>
      </c>
      <c r="C458" s="4"/>
      <c r="D458" s="4"/>
      <c r="E458" s="4"/>
      <c r="F458" s="4"/>
      <c r="G458" s="4">
        <f t="shared" si="12"/>
        <v>0</v>
      </c>
      <c r="H458" s="4">
        <v>4521867</v>
      </c>
      <c r="I458" s="4">
        <f t="shared" si="13"/>
        <v>4521867</v>
      </c>
    </row>
    <row r="459" spans="1:9" ht="16.5">
      <c r="A459" s="1">
        <v>890905193</v>
      </c>
      <c r="B459" s="5" t="s">
        <v>332</v>
      </c>
      <c r="C459" s="4"/>
      <c r="D459" s="4"/>
      <c r="E459" s="4">
        <v>4491716</v>
      </c>
      <c r="F459" s="4"/>
      <c r="G459" s="4">
        <f t="shared" ref="G459:G522" si="14">+SUM(C459:F459)</f>
        <v>4491716</v>
      </c>
      <c r="H459" s="4"/>
      <c r="I459" s="4">
        <f t="shared" ref="I459:I522" si="15">+G459+H459</f>
        <v>4491716</v>
      </c>
    </row>
    <row r="460" spans="1:9" ht="16.5">
      <c r="A460" s="1">
        <v>830106376</v>
      </c>
      <c r="B460" s="5" t="s">
        <v>259</v>
      </c>
      <c r="C460" s="4">
        <v>4000000</v>
      </c>
      <c r="D460" s="4"/>
      <c r="E460" s="4">
        <v>350363.3</v>
      </c>
      <c r="F460" s="4"/>
      <c r="G460" s="4">
        <f t="shared" si="14"/>
        <v>4350363.3</v>
      </c>
      <c r="H460" s="4"/>
      <c r="I460" s="4">
        <f t="shared" si="15"/>
        <v>4350363.3</v>
      </c>
    </row>
    <row r="461" spans="1:9" ht="16.5">
      <c r="A461" s="1">
        <v>890312380</v>
      </c>
      <c r="B461" s="5" t="s">
        <v>300</v>
      </c>
      <c r="C461" s="4">
        <v>4269235</v>
      </c>
      <c r="D461" s="4"/>
      <c r="E461" s="4"/>
      <c r="F461" s="4"/>
      <c r="G461" s="4">
        <f t="shared" si="14"/>
        <v>4269235</v>
      </c>
      <c r="H461" s="4"/>
      <c r="I461" s="4">
        <f t="shared" si="15"/>
        <v>4269235</v>
      </c>
    </row>
    <row r="462" spans="1:9" ht="16.5">
      <c r="A462" s="1">
        <v>890901826</v>
      </c>
      <c r="B462" s="5" t="s">
        <v>327</v>
      </c>
      <c r="C462" s="4">
        <v>4254944</v>
      </c>
      <c r="D462" s="4"/>
      <c r="E462" s="4"/>
      <c r="F462" s="4"/>
      <c r="G462" s="4">
        <f t="shared" si="14"/>
        <v>4254944</v>
      </c>
      <c r="H462" s="4"/>
      <c r="I462" s="4">
        <f t="shared" si="15"/>
        <v>4254944</v>
      </c>
    </row>
    <row r="463" spans="1:9" ht="16.5">
      <c r="A463" s="1">
        <v>890980367</v>
      </c>
      <c r="B463" s="5" t="s">
        <v>345</v>
      </c>
      <c r="C463" s="4"/>
      <c r="D463" s="4"/>
      <c r="E463" s="4">
        <v>4163806.77</v>
      </c>
      <c r="F463" s="4"/>
      <c r="G463" s="4">
        <f t="shared" si="14"/>
        <v>4163806.77</v>
      </c>
      <c r="H463" s="4"/>
      <c r="I463" s="4">
        <f t="shared" si="15"/>
        <v>4163806.77</v>
      </c>
    </row>
    <row r="464" spans="1:9" ht="16.5">
      <c r="A464" s="1">
        <v>890983738</v>
      </c>
      <c r="B464" s="5" t="s">
        <v>372</v>
      </c>
      <c r="C464" s="4"/>
      <c r="D464" s="4"/>
      <c r="E464" s="4">
        <v>4156986</v>
      </c>
      <c r="F464" s="4"/>
      <c r="G464" s="4">
        <f t="shared" si="14"/>
        <v>4156986</v>
      </c>
      <c r="H464" s="4"/>
      <c r="I464" s="4">
        <f t="shared" si="15"/>
        <v>4156986</v>
      </c>
    </row>
    <row r="465" spans="1:9" ht="16.5">
      <c r="A465" s="1">
        <v>824000440</v>
      </c>
      <c r="B465" s="5" t="s">
        <v>227</v>
      </c>
      <c r="C465" s="4"/>
      <c r="D465" s="4"/>
      <c r="E465" s="4"/>
      <c r="F465" s="4">
        <v>3122700</v>
      </c>
      <c r="G465" s="4">
        <f t="shared" si="14"/>
        <v>3122700</v>
      </c>
      <c r="H465" s="4">
        <v>1011184</v>
      </c>
      <c r="I465" s="4">
        <f t="shared" si="15"/>
        <v>4133884</v>
      </c>
    </row>
    <row r="466" spans="1:9" ht="16.5">
      <c r="A466" s="1">
        <v>890982065</v>
      </c>
      <c r="B466" s="5" t="s">
        <v>366</v>
      </c>
      <c r="C466" s="4">
        <v>4114059.21</v>
      </c>
      <c r="D466" s="4"/>
      <c r="E466" s="4"/>
      <c r="F466" s="4"/>
      <c r="G466" s="4">
        <f t="shared" si="14"/>
        <v>4114059.21</v>
      </c>
      <c r="H466" s="4"/>
      <c r="I466" s="4">
        <f t="shared" si="15"/>
        <v>4114059.21</v>
      </c>
    </row>
    <row r="467" spans="1:9" ht="16.5">
      <c r="A467" s="1">
        <v>900033752</v>
      </c>
      <c r="B467" s="5" t="s">
        <v>450</v>
      </c>
      <c r="C467" s="4">
        <v>4000000</v>
      </c>
      <c r="D467" s="4"/>
      <c r="E467" s="4"/>
      <c r="F467" s="4"/>
      <c r="G467" s="4">
        <f t="shared" si="14"/>
        <v>4000000</v>
      </c>
      <c r="H467" s="4"/>
      <c r="I467" s="4">
        <f t="shared" si="15"/>
        <v>4000000</v>
      </c>
    </row>
    <row r="468" spans="1:9" ht="16.5">
      <c r="A468" s="1">
        <v>800248276</v>
      </c>
      <c r="B468" s="5" t="s">
        <v>63</v>
      </c>
      <c r="C468" s="4"/>
      <c r="D468" s="4"/>
      <c r="E468" s="4"/>
      <c r="F468" s="4"/>
      <c r="G468" s="4">
        <f t="shared" si="14"/>
        <v>0</v>
      </c>
      <c r="H468" s="4">
        <v>3996552</v>
      </c>
      <c r="I468" s="4">
        <f t="shared" si="15"/>
        <v>3996552</v>
      </c>
    </row>
    <row r="469" spans="1:9" ht="16.5">
      <c r="A469" s="1">
        <v>890982264</v>
      </c>
      <c r="B469" s="5" t="s">
        <v>19</v>
      </c>
      <c r="C469" s="4"/>
      <c r="D469" s="4"/>
      <c r="E469" s="4">
        <v>3170109</v>
      </c>
      <c r="F469" s="4"/>
      <c r="G469" s="4">
        <f t="shared" si="14"/>
        <v>3170109</v>
      </c>
      <c r="H469" s="4">
        <v>746781</v>
      </c>
      <c r="I469" s="4">
        <f t="shared" si="15"/>
        <v>3916890</v>
      </c>
    </row>
    <row r="470" spans="1:9" ht="16.5">
      <c r="A470" s="1">
        <v>800150497</v>
      </c>
      <c r="B470" s="5" t="s">
        <v>31</v>
      </c>
      <c r="C470" s="4">
        <v>3546484</v>
      </c>
      <c r="D470" s="4"/>
      <c r="E470" s="4"/>
      <c r="F470" s="4"/>
      <c r="G470" s="4">
        <f t="shared" si="14"/>
        <v>3546484</v>
      </c>
      <c r="H470" s="4">
        <v>293563</v>
      </c>
      <c r="I470" s="4">
        <f t="shared" si="15"/>
        <v>3840047</v>
      </c>
    </row>
    <row r="471" spans="1:9" ht="16.5">
      <c r="A471" s="1">
        <v>900167616</v>
      </c>
      <c r="B471" s="5" t="s">
        <v>496</v>
      </c>
      <c r="C471" s="4"/>
      <c r="D471" s="4">
        <v>3595695</v>
      </c>
      <c r="E471" s="4"/>
      <c r="F471" s="4"/>
      <c r="G471" s="4">
        <f t="shared" si="14"/>
        <v>3595695</v>
      </c>
      <c r="H471" s="4"/>
      <c r="I471" s="4">
        <f t="shared" si="15"/>
        <v>3595695</v>
      </c>
    </row>
    <row r="472" spans="1:9" ht="16.5">
      <c r="A472" s="1">
        <v>890906211</v>
      </c>
      <c r="B472" s="5" t="s">
        <v>335</v>
      </c>
      <c r="C472" s="4">
        <v>1109815</v>
      </c>
      <c r="D472" s="4"/>
      <c r="E472" s="4">
        <v>2483586</v>
      </c>
      <c r="F472" s="4"/>
      <c r="G472" s="4">
        <f t="shared" si="14"/>
        <v>3593401</v>
      </c>
      <c r="H472" s="4"/>
      <c r="I472" s="4">
        <f t="shared" si="15"/>
        <v>3593401</v>
      </c>
    </row>
    <row r="473" spans="1:9" ht="16.5">
      <c r="A473" s="1">
        <v>900077520</v>
      </c>
      <c r="B473" s="5" t="s">
        <v>456</v>
      </c>
      <c r="C473" s="4">
        <v>3466018</v>
      </c>
      <c r="D473" s="4"/>
      <c r="E473" s="4"/>
      <c r="F473" s="4"/>
      <c r="G473" s="4">
        <f t="shared" si="14"/>
        <v>3466018</v>
      </c>
      <c r="H473" s="4"/>
      <c r="I473" s="4">
        <f t="shared" si="15"/>
        <v>3466018</v>
      </c>
    </row>
    <row r="474" spans="1:9" ht="16.5">
      <c r="A474" s="1">
        <v>800006850</v>
      </c>
      <c r="B474" s="5" t="s">
        <v>5</v>
      </c>
      <c r="C474" s="4">
        <v>2000000</v>
      </c>
      <c r="D474" s="4"/>
      <c r="E474" s="4"/>
      <c r="F474" s="4"/>
      <c r="G474" s="4">
        <f t="shared" si="14"/>
        <v>2000000</v>
      </c>
      <c r="H474" s="4">
        <v>1380269</v>
      </c>
      <c r="I474" s="4">
        <f t="shared" si="15"/>
        <v>3380269</v>
      </c>
    </row>
    <row r="475" spans="1:9" ht="16.5">
      <c r="A475" s="1">
        <v>824000785</v>
      </c>
      <c r="B475" s="5" t="s">
        <v>233</v>
      </c>
      <c r="C475" s="4"/>
      <c r="D475" s="4"/>
      <c r="E475" s="4"/>
      <c r="F475" s="4">
        <v>3268265</v>
      </c>
      <c r="G475" s="4">
        <f t="shared" si="14"/>
        <v>3268265</v>
      </c>
      <c r="H475" s="4"/>
      <c r="I475" s="4">
        <f t="shared" si="15"/>
        <v>3268265</v>
      </c>
    </row>
    <row r="476" spans="1:9" ht="16.5">
      <c r="A476" s="1">
        <v>900136920</v>
      </c>
      <c r="B476" s="5" t="s">
        <v>477</v>
      </c>
      <c r="C476" s="4"/>
      <c r="D476" s="4">
        <v>3247903</v>
      </c>
      <c r="E476" s="4"/>
      <c r="F476" s="4"/>
      <c r="G476" s="4">
        <f t="shared" si="14"/>
        <v>3247903</v>
      </c>
      <c r="H476" s="4"/>
      <c r="I476" s="4">
        <f t="shared" si="15"/>
        <v>3247903</v>
      </c>
    </row>
    <row r="477" spans="1:9" ht="16.5">
      <c r="A477" s="1">
        <v>800123572</v>
      </c>
      <c r="B477" s="5" t="s">
        <v>25</v>
      </c>
      <c r="C477" s="4"/>
      <c r="D477" s="4"/>
      <c r="E477" s="4">
        <v>3100135</v>
      </c>
      <c r="F477" s="4"/>
      <c r="G477" s="4">
        <f t="shared" si="14"/>
        <v>3100135</v>
      </c>
      <c r="H477" s="4"/>
      <c r="I477" s="4">
        <f t="shared" si="15"/>
        <v>3100135</v>
      </c>
    </row>
    <row r="478" spans="1:9" ht="16.5">
      <c r="A478" s="1">
        <v>900291511</v>
      </c>
      <c r="B478" s="5" t="s">
        <v>527</v>
      </c>
      <c r="C478" s="4">
        <v>3074399</v>
      </c>
      <c r="D478" s="4"/>
      <c r="E478" s="4"/>
      <c r="F478" s="4"/>
      <c r="G478" s="4">
        <f t="shared" si="14"/>
        <v>3074399</v>
      </c>
      <c r="H478" s="4"/>
      <c r="I478" s="4">
        <f t="shared" si="15"/>
        <v>3074399</v>
      </c>
    </row>
    <row r="479" spans="1:9" ht="16.5">
      <c r="A479" s="1">
        <v>900454409</v>
      </c>
      <c r="B479" s="5" t="s">
        <v>542</v>
      </c>
      <c r="C479" s="4">
        <v>3000000</v>
      </c>
      <c r="D479" s="4"/>
      <c r="E479" s="4"/>
      <c r="F479" s="4"/>
      <c r="G479" s="4">
        <f t="shared" si="14"/>
        <v>3000000</v>
      </c>
      <c r="H479" s="4"/>
      <c r="I479" s="4">
        <f t="shared" si="15"/>
        <v>3000000</v>
      </c>
    </row>
    <row r="480" spans="1:9" ht="16.5">
      <c r="A480" s="1">
        <v>900008025</v>
      </c>
      <c r="B480" s="5" t="s">
        <v>445</v>
      </c>
      <c r="C480" s="4"/>
      <c r="D480" s="4"/>
      <c r="E480" s="4"/>
      <c r="F480" s="4"/>
      <c r="G480" s="4">
        <f t="shared" si="14"/>
        <v>0</v>
      </c>
      <c r="H480" s="4">
        <v>2967131</v>
      </c>
      <c r="I480" s="4">
        <f t="shared" si="15"/>
        <v>2967131</v>
      </c>
    </row>
    <row r="481" spans="1:9" ht="16.5">
      <c r="A481" s="1">
        <v>824000204</v>
      </c>
      <c r="B481" s="5" t="s">
        <v>226</v>
      </c>
      <c r="C481" s="4"/>
      <c r="D481" s="4"/>
      <c r="E481" s="4"/>
      <c r="F481" s="4">
        <v>1297282</v>
      </c>
      <c r="G481" s="4">
        <f t="shared" si="14"/>
        <v>1297282</v>
      </c>
      <c r="H481" s="4">
        <v>1493915</v>
      </c>
      <c r="I481" s="4">
        <f t="shared" si="15"/>
        <v>2791197</v>
      </c>
    </row>
    <row r="482" spans="1:9" ht="16.5">
      <c r="A482" s="1">
        <v>890905166</v>
      </c>
      <c r="B482" s="5" t="s">
        <v>330</v>
      </c>
      <c r="C482" s="4"/>
      <c r="D482" s="4"/>
      <c r="E482" s="4">
        <v>2761281</v>
      </c>
      <c r="F482" s="4"/>
      <c r="G482" s="4">
        <f t="shared" si="14"/>
        <v>2761281</v>
      </c>
      <c r="H482" s="4"/>
      <c r="I482" s="4">
        <f t="shared" si="15"/>
        <v>2761281</v>
      </c>
    </row>
    <row r="483" spans="1:9" ht="16.5">
      <c r="A483" s="1">
        <v>890200500</v>
      </c>
      <c r="B483" s="5" t="s">
        <v>292</v>
      </c>
      <c r="C483" s="4"/>
      <c r="D483" s="4"/>
      <c r="E483" s="4"/>
      <c r="F483" s="4"/>
      <c r="G483" s="4">
        <f t="shared" si="14"/>
        <v>0</v>
      </c>
      <c r="H483" s="4">
        <v>2743628</v>
      </c>
      <c r="I483" s="4">
        <f t="shared" si="15"/>
        <v>2743628</v>
      </c>
    </row>
    <row r="484" spans="1:9" ht="16.5">
      <c r="A484" s="1">
        <v>819005499</v>
      </c>
      <c r="B484" s="5" t="s">
        <v>199</v>
      </c>
      <c r="C484" s="4">
        <v>2500000</v>
      </c>
      <c r="D484" s="4"/>
      <c r="E484" s="4"/>
      <c r="F484" s="4"/>
      <c r="G484" s="4">
        <f t="shared" si="14"/>
        <v>2500000</v>
      </c>
      <c r="H484" s="4"/>
      <c r="I484" s="4">
        <f t="shared" si="15"/>
        <v>2500000</v>
      </c>
    </row>
    <row r="485" spans="1:9" ht="16.5">
      <c r="A485" s="1">
        <v>814003370</v>
      </c>
      <c r="B485" s="5" t="s">
        <v>165</v>
      </c>
      <c r="C485" s="4">
        <v>2449660</v>
      </c>
      <c r="D485" s="4"/>
      <c r="E485" s="4"/>
      <c r="F485" s="4"/>
      <c r="G485" s="4">
        <f t="shared" si="14"/>
        <v>2449660</v>
      </c>
      <c r="H485" s="4"/>
      <c r="I485" s="4">
        <f t="shared" si="15"/>
        <v>2449660</v>
      </c>
    </row>
    <row r="486" spans="1:9" ht="16.5">
      <c r="A486" s="1">
        <v>890980727</v>
      </c>
      <c r="B486" s="5" t="s">
        <v>345</v>
      </c>
      <c r="C486" s="4"/>
      <c r="D486" s="4"/>
      <c r="E486" s="4">
        <v>2208961</v>
      </c>
      <c r="F486" s="4"/>
      <c r="G486" s="4">
        <f t="shared" si="14"/>
        <v>2208961</v>
      </c>
      <c r="H486" s="4"/>
      <c r="I486" s="4">
        <f t="shared" si="15"/>
        <v>2208961</v>
      </c>
    </row>
    <row r="487" spans="1:9" ht="16.5">
      <c r="A487" s="1">
        <v>860023878</v>
      </c>
      <c r="B487" s="5" t="s">
        <v>284</v>
      </c>
      <c r="C487" s="4">
        <v>82400</v>
      </c>
      <c r="D487" s="4"/>
      <c r="E487" s="4"/>
      <c r="F487" s="4"/>
      <c r="G487" s="4">
        <f t="shared" si="14"/>
        <v>82400</v>
      </c>
      <c r="H487" s="4">
        <v>2039168</v>
      </c>
      <c r="I487" s="4">
        <f t="shared" si="15"/>
        <v>2121568</v>
      </c>
    </row>
    <row r="488" spans="1:9" ht="16.5">
      <c r="A488" s="1">
        <v>800174995</v>
      </c>
      <c r="B488" s="5" t="s">
        <v>35</v>
      </c>
      <c r="C488" s="4"/>
      <c r="D488" s="4"/>
      <c r="E488" s="4">
        <v>1894899</v>
      </c>
      <c r="F488" s="4"/>
      <c r="G488" s="4">
        <f t="shared" si="14"/>
        <v>1894899</v>
      </c>
      <c r="H488" s="4">
        <v>220899</v>
      </c>
      <c r="I488" s="4">
        <f t="shared" si="15"/>
        <v>2115798</v>
      </c>
    </row>
    <row r="489" spans="1:9" ht="16.5">
      <c r="A489" s="1">
        <v>812000300</v>
      </c>
      <c r="B489" s="5" t="s">
        <v>131</v>
      </c>
      <c r="C489" s="4"/>
      <c r="D489" s="4"/>
      <c r="E489" s="4"/>
      <c r="F489" s="4"/>
      <c r="G489" s="4">
        <f t="shared" si="14"/>
        <v>0</v>
      </c>
      <c r="H489" s="4">
        <v>2080041</v>
      </c>
      <c r="I489" s="4">
        <f t="shared" si="15"/>
        <v>2080041</v>
      </c>
    </row>
    <row r="490" spans="1:9" ht="16.5">
      <c r="A490" s="1">
        <v>830077650</v>
      </c>
      <c r="B490" s="5" t="s">
        <v>256</v>
      </c>
      <c r="C490" s="4"/>
      <c r="D490" s="4"/>
      <c r="E490" s="4"/>
      <c r="F490" s="4"/>
      <c r="G490" s="4">
        <f t="shared" si="14"/>
        <v>0</v>
      </c>
      <c r="H490" s="4">
        <v>2040340</v>
      </c>
      <c r="I490" s="4">
        <f t="shared" si="15"/>
        <v>2040340</v>
      </c>
    </row>
    <row r="491" spans="1:9" ht="16.5">
      <c r="A491" s="1">
        <v>800064543</v>
      </c>
      <c r="B491" s="5" t="s">
        <v>15</v>
      </c>
      <c r="C491" s="4"/>
      <c r="D491" s="4"/>
      <c r="E491" s="4"/>
      <c r="F491" s="4"/>
      <c r="G491" s="4">
        <f t="shared" si="14"/>
        <v>0</v>
      </c>
      <c r="H491" s="4">
        <v>2005306</v>
      </c>
      <c r="I491" s="4">
        <f t="shared" si="15"/>
        <v>2005306</v>
      </c>
    </row>
    <row r="492" spans="1:9" ht="16.5">
      <c r="A492" s="1">
        <v>812004304</v>
      </c>
      <c r="B492" s="5" t="s">
        <v>151</v>
      </c>
      <c r="C492" s="4">
        <v>2000000</v>
      </c>
      <c r="D492" s="4"/>
      <c r="E492" s="4"/>
      <c r="F492" s="4"/>
      <c r="G492" s="4">
        <f t="shared" si="14"/>
        <v>2000000</v>
      </c>
      <c r="H492" s="4"/>
      <c r="I492" s="4">
        <f t="shared" si="15"/>
        <v>2000000</v>
      </c>
    </row>
    <row r="493" spans="1:9" ht="16.5">
      <c r="A493" s="1">
        <v>900136865</v>
      </c>
      <c r="B493" s="5" t="s">
        <v>476</v>
      </c>
      <c r="C493" s="4"/>
      <c r="D493" s="4"/>
      <c r="E493" s="4"/>
      <c r="F493" s="4"/>
      <c r="G493" s="4">
        <f t="shared" si="14"/>
        <v>0</v>
      </c>
      <c r="H493" s="4">
        <v>1985655</v>
      </c>
      <c r="I493" s="4">
        <f t="shared" si="15"/>
        <v>1985655</v>
      </c>
    </row>
    <row r="494" spans="1:9" ht="16.5">
      <c r="A494" s="1">
        <v>800194627</v>
      </c>
      <c r="B494" s="5" t="s">
        <v>44</v>
      </c>
      <c r="C494" s="4">
        <v>1926284</v>
      </c>
      <c r="D494" s="4"/>
      <c r="E494" s="4"/>
      <c r="F494" s="4"/>
      <c r="G494" s="4">
        <f t="shared" si="14"/>
        <v>1926284</v>
      </c>
      <c r="H494" s="4"/>
      <c r="I494" s="4">
        <f t="shared" si="15"/>
        <v>1926284</v>
      </c>
    </row>
    <row r="495" spans="1:9" ht="16.5">
      <c r="A495" s="1">
        <v>822001570</v>
      </c>
      <c r="B495" s="5" t="s">
        <v>201</v>
      </c>
      <c r="C495" s="4">
        <v>1888977</v>
      </c>
      <c r="D495" s="4"/>
      <c r="E495" s="4"/>
      <c r="F495" s="4"/>
      <c r="G495" s="4">
        <f t="shared" si="14"/>
        <v>1888977</v>
      </c>
      <c r="H495" s="4"/>
      <c r="I495" s="4">
        <f t="shared" si="15"/>
        <v>1888977</v>
      </c>
    </row>
    <row r="496" spans="1:9" ht="16.5">
      <c r="A496" s="1">
        <v>900269538</v>
      </c>
      <c r="B496" s="5" t="s">
        <v>524</v>
      </c>
      <c r="C496" s="4">
        <v>1844113</v>
      </c>
      <c r="D496" s="4"/>
      <c r="E496" s="4"/>
      <c r="F496" s="4"/>
      <c r="G496" s="4">
        <f t="shared" si="14"/>
        <v>1844113</v>
      </c>
      <c r="H496" s="4"/>
      <c r="I496" s="4">
        <f t="shared" si="15"/>
        <v>1844113</v>
      </c>
    </row>
    <row r="497" spans="1:9" ht="16.5">
      <c r="A497" s="1">
        <v>800014405</v>
      </c>
      <c r="B497" s="5" t="s">
        <v>6</v>
      </c>
      <c r="C497" s="4"/>
      <c r="D497" s="4"/>
      <c r="E497" s="4">
        <v>1439680</v>
      </c>
      <c r="F497" s="4"/>
      <c r="G497" s="4">
        <f t="shared" si="14"/>
        <v>1439680</v>
      </c>
      <c r="H497" s="4">
        <v>368550</v>
      </c>
      <c r="I497" s="4">
        <f t="shared" si="15"/>
        <v>1808230</v>
      </c>
    </row>
    <row r="498" spans="1:9" ht="16.5">
      <c r="A498" s="1">
        <v>806000526</v>
      </c>
      <c r="B498" s="5" t="s">
        <v>85</v>
      </c>
      <c r="C498" s="4">
        <v>1754564</v>
      </c>
      <c r="D498" s="4"/>
      <c r="E498" s="4"/>
      <c r="F498" s="4"/>
      <c r="G498" s="4">
        <f t="shared" si="14"/>
        <v>1754564</v>
      </c>
      <c r="H498" s="4"/>
      <c r="I498" s="4">
        <f t="shared" si="15"/>
        <v>1754564</v>
      </c>
    </row>
    <row r="499" spans="1:9" ht="16.5">
      <c r="A499" s="1">
        <v>800218979</v>
      </c>
      <c r="B499" s="5" t="s">
        <v>57</v>
      </c>
      <c r="C499" s="4"/>
      <c r="D499" s="4"/>
      <c r="E499" s="4"/>
      <c r="F499" s="4"/>
      <c r="G499" s="4">
        <f t="shared" si="14"/>
        <v>0</v>
      </c>
      <c r="H499" s="4">
        <v>1697319</v>
      </c>
      <c r="I499" s="4">
        <f t="shared" si="15"/>
        <v>1697319</v>
      </c>
    </row>
    <row r="500" spans="1:9" ht="16.5">
      <c r="A500" s="1">
        <v>899999151</v>
      </c>
      <c r="B500" s="5" t="s">
        <v>440</v>
      </c>
      <c r="C500" s="4"/>
      <c r="D500" s="4"/>
      <c r="E500" s="4"/>
      <c r="F500" s="4"/>
      <c r="G500" s="4">
        <f t="shared" si="14"/>
        <v>0</v>
      </c>
      <c r="H500" s="4">
        <v>1697274</v>
      </c>
      <c r="I500" s="4">
        <f t="shared" si="15"/>
        <v>1697274</v>
      </c>
    </row>
    <row r="501" spans="1:9" ht="16.5">
      <c r="A501" s="1">
        <v>900146010</v>
      </c>
      <c r="B501" s="5" t="s">
        <v>487</v>
      </c>
      <c r="C501" s="4">
        <v>1530950</v>
      </c>
      <c r="D501" s="4"/>
      <c r="E501" s="4"/>
      <c r="F501" s="4"/>
      <c r="G501" s="4">
        <f t="shared" si="14"/>
        <v>1530950</v>
      </c>
      <c r="H501" s="4"/>
      <c r="I501" s="4">
        <f t="shared" si="15"/>
        <v>1530950</v>
      </c>
    </row>
    <row r="502" spans="1:9" ht="16.5">
      <c r="A502" s="1">
        <v>900512749</v>
      </c>
      <c r="B502" s="5" t="s">
        <v>547</v>
      </c>
      <c r="C502" s="4">
        <v>1505812</v>
      </c>
      <c r="D502" s="4"/>
      <c r="E502" s="4"/>
      <c r="F502" s="4"/>
      <c r="G502" s="4">
        <f t="shared" si="14"/>
        <v>1505812</v>
      </c>
      <c r="H502" s="4"/>
      <c r="I502" s="4">
        <f t="shared" si="15"/>
        <v>1505812</v>
      </c>
    </row>
    <row r="503" spans="1:9" ht="16.5">
      <c r="A503" s="1">
        <v>805027337</v>
      </c>
      <c r="B503" s="5" t="s">
        <v>83</v>
      </c>
      <c r="C503" s="4">
        <v>1501382</v>
      </c>
      <c r="D503" s="4"/>
      <c r="E503" s="4"/>
      <c r="F503" s="4"/>
      <c r="G503" s="4">
        <f t="shared" si="14"/>
        <v>1501382</v>
      </c>
      <c r="H503" s="4"/>
      <c r="I503" s="4">
        <f t="shared" si="15"/>
        <v>1501382</v>
      </c>
    </row>
    <row r="504" spans="1:9" ht="16.5">
      <c r="A504" s="1">
        <v>823002227</v>
      </c>
      <c r="B504" s="5" t="s">
        <v>217</v>
      </c>
      <c r="C504" s="4">
        <v>1500000</v>
      </c>
      <c r="D504" s="4"/>
      <c r="E504" s="4"/>
      <c r="F504" s="4"/>
      <c r="G504" s="4">
        <f t="shared" si="14"/>
        <v>1500000</v>
      </c>
      <c r="H504" s="4"/>
      <c r="I504" s="4">
        <f t="shared" si="15"/>
        <v>1500000</v>
      </c>
    </row>
    <row r="505" spans="1:9" ht="16.5">
      <c r="A505" s="1">
        <v>900210003</v>
      </c>
      <c r="B505" s="5" t="s">
        <v>518</v>
      </c>
      <c r="C505" s="4">
        <v>1347286</v>
      </c>
      <c r="D505" s="4"/>
      <c r="E505" s="4"/>
      <c r="F505" s="4"/>
      <c r="G505" s="4">
        <f t="shared" si="14"/>
        <v>1347286</v>
      </c>
      <c r="H505" s="4"/>
      <c r="I505" s="4">
        <f t="shared" si="15"/>
        <v>1347286</v>
      </c>
    </row>
    <row r="506" spans="1:9" ht="16.5">
      <c r="A506" s="1">
        <v>817000999</v>
      </c>
      <c r="B506" s="5" t="s">
        <v>174</v>
      </c>
      <c r="C506" s="4">
        <v>1318983</v>
      </c>
      <c r="D506" s="4"/>
      <c r="E506" s="4"/>
      <c r="F506" s="4"/>
      <c r="G506" s="4">
        <f t="shared" si="14"/>
        <v>1318983</v>
      </c>
      <c r="H506" s="4"/>
      <c r="I506" s="4">
        <f t="shared" si="15"/>
        <v>1318983</v>
      </c>
    </row>
    <row r="507" spans="1:9" ht="16.5">
      <c r="A507" s="1">
        <v>800216303</v>
      </c>
      <c r="B507" s="5" t="s">
        <v>53</v>
      </c>
      <c r="C507" s="4"/>
      <c r="D507" s="4"/>
      <c r="E507" s="4"/>
      <c r="F507" s="4"/>
      <c r="G507" s="4">
        <f t="shared" si="14"/>
        <v>0</v>
      </c>
      <c r="H507" s="4">
        <v>1318937</v>
      </c>
      <c r="I507" s="4">
        <f t="shared" si="15"/>
        <v>1318937</v>
      </c>
    </row>
    <row r="508" spans="1:9" ht="16.5">
      <c r="A508" s="1">
        <v>890980732</v>
      </c>
      <c r="B508" s="5" t="s">
        <v>347</v>
      </c>
      <c r="C508" s="4"/>
      <c r="D508" s="4"/>
      <c r="E508" s="4">
        <v>1159300</v>
      </c>
      <c r="F508" s="4"/>
      <c r="G508" s="4">
        <f t="shared" si="14"/>
        <v>1159300</v>
      </c>
      <c r="H508" s="4">
        <v>127414</v>
      </c>
      <c r="I508" s="4">
        <f t="shared" si="15"/>
        <v>1286714</v>
      </c>
    </row>
    <row r="509" spans="1:9" ht="16.5">
      <c r="A509" s="1">
        <v>830010966</v>
      </c>
      <c r="B509" s="5" t="s">
        <v>251</v>
      </c>
      <c r="C509" s="4"/>
      <c r="D509" s="4"/>
      <c r="E509" s="4"/>
      <c r="F509" s="4"/>
      <c r="G509" s="4">
        <f t="shared" si="14"/>
        <v>0</v>
      </c>
      <c r="H509" s="4">
        <v>1260372</v>
      </c>
      <c r="I509" s="4">
        <f t="shared" si="15"/>
        <v>1260372</v>
      </c>
    </row>
    <row r="510" spans="1:9" ht="16.5">
      <c r="A510" s="1">
        <v>800065395</v>
      </c>
      <c r="B510" s="5" t="s">
        <v>16</v>
      </c>
      <c r="C510" s="4">
        <v>1228223</v>
      </c>
      <c r="D510" s="4"/>
      <c r="E510" s="4"/>
      <c r="F510" s="4"/>
      <c r="G510" s="4">
        <f t="shared" si="14"/>
        <v>1228223</v>
      </c>
      <c r="H510" s="4"/>
      <c r="I510" s="4">
        <f t="shared" si="15"/>
        <v>1228223</v>
      </c>
    </row>
    <row r="511" spans="1:9" ht="16.5">
      <c r="A511" s="1">
        <v>890980959</v>
      </c>
      <c r="B511" s="5" t="s">
        <v>354</v>
      </c>
      <c r="C511" s="4">
        <v>1191194</v>
      </c>
      <c r="D511" s="4"/>
      <c r="E511" s="4"/>
      <c r="F511" s="4"/>
      <c r="G511" s="4">
        <f t="shared" si="14"/>
        <v>1191194</v>
      </c>
      <c r="H511" s="4"/>
      <c r="I511" s="4">
        <f t="shared" si="15"/>
        <v>1191194</v>
      </c>
    </row>
    <row r="512" spans="1:9" ht="16.5">
      <c r="A512" s="1">
        <v>890980949</v>
      </c>
      <c r="B512" s="5" t="s">
        <v>353</v>
      </c>
      <c r="C512" s="4"/>
      <c r="D512" s="4"/>
      <c r="E512" s="4">
        <v>1064737</v>
      </c>
      <c r="F512" s="4"/>
      <c r="G512" s="4">
        <f t="shared" si="14"/>
        <v>1064737</v>
      </c>
      <c r="H512" s="4"/>
      <c r="I512" s="4">
        <f t="shared" si="15"/>
        <v>1064737</v>
      </c>
    </row>
    <row r="513" spans="1:9" ht="16.5">
      <c r="A513" s="1">
        <v>890702476</v>
      </c>
      <c r="B513" s="5" t="s">
        <v>313</v>
      </c>
      <c r="C513" s="4"/>
      <c r="D513" s="4"/>
      <c r="E513" s="4"/>
      <c r="F513" s="4"/>
      <c r="G513" s="4">
        <f t="shared" si="14"/>
        <v>0</v>
      </c>
      <c r="H513" s="4">
        <v>1054948</v>
      </c>
      <c r="I513" s="4">
        <f t="shared" si="15"/>
        <v>1054948</v>
      </c>
    </row>
    <row r="514" spans="1:9" ht="16.5">
      <c r="A514" s="1">
        <v>812007286</v>
      </c>
      <c r="B514" s="5" t="s">
        <v>156</v>
      </c>
      <c r="C514" s="4">
        <v>1000000</v>
      </c>
      <c r="D514" s="4"/>
      <c r="E514" s="4"/>
      <c r="F514" s="4"/>
      <c r="G514" s="4">
        <f t="shared" si="14"/>
        <v>1000000</v>
      </c>
      <c r="H514" s="4"/>
      <c r="I514" s="4">
        <f t="shared" si="15"/>
        <v>1000000</v>
      </c>
    </row>
    <row r="515" spans="1:9" ht="16.5">
      <c r="A515" s="1">
        <v>819001895</v>
      </c>
      <c r="B515" s="5" t="s">
        <v>191</v>
      </c>
      <c r="C515" s="4">
        <v>1000000</v>
      </c>
      <c r="D515" s="4"/>
      <c r="E515" s="4"/>
      <c r="F515" s="4"/>
      <c r="G515" s="4">
        <f t="shared" si="14"/>
        <v>1000000</v>
      </c>
      <c r="H515" s="4"/>
      <c r="I515" s="4">
        <f t="shared" si="15"/>
        <v>1000000</v>
      </c>
    </row>
    <row r="516" spans="1:9" ht="16.5">
      <c r="A516" s="1">
        <v>824004330</v>
      </c>
      <c r="B516" s="5" t="s">
        <v>238</v>
      </c>
      <c r="C516" s="4">
        <v>1000000</v>
      </c>
      <c r="D516" s="4"/>
      <c r="E516" s="4"/>
      <c r="F516" s="4"/>
      <c r="G516" s="4">
        <f t="shared" si="14"/>
        <v>1000000</v>
      </c>
      <c r="H516" s="4"/>
      <c r="I516" s="4">
        <f t="shared" si="15"/>
        <v>1000000</v>
      </c>
    </row>
    <row r="517" spans="1:9" ht="16.5">
      <c r="A517" s="1">
        <v>900324217</v>
      </c>
      <c r="B517" s="5" t="s">
        <v>531</v>
      </c>
      <c r="C517" s="4">
        <v>1000000</v>
      </c>
      <c r="D517" s="4"/>
      <c r="E517" s="4"/>
      <c r="F517" s="4"/>
      <c r="G517" s="4">
        <f t="shared" si="14"/>
        <v>1000000</v>
      </c>
      <c r="H517" s="4"/>
      <c r="I517" s="4">
        <f t="shared" si="15"/>
        <v>1000000</v>
      </c>
    </row>
    <row r="518" spans="1:9" ht="16.5">
      <c r="A518" s="1">
        <v>900415382</v>
      </c>
      <c r="B518" s="5" t="s">
        <v>536</v>
      </c>
      <c r="C518" s="4">
        <v>1000000</v>
      </c>
      <c r="D518" s="4"/>
      <c r="E518" s="4"/>
      <c r="F518" s="4"/>
      <c r="G518" s="4">
        <f t="shared" si="14"/>
        <v>1000000</v>
      </c>
      <c r="H518" s="4"/>
      <c r="I518" s="4">
        <f t="shared" si="15"/>
        <v>1000000</v>
      </c>
    </row>
    <row r="519" spans="1:9" ht="16.5">
      <c r="A519" s="1">
        <v>900513306</v>
      </c>
      <c r="B519" s="5" t="s">
        <v>548</v>
      </c>
      <c r="C519" s="4">
        <v>1000000</v>
      </c>
      <c r="D519" s="4"/>
      <c r="E519" s="4"/>
      <c r="F519" s="4"/>
      <c r="G519" s="4">
        <f t="shared" si="14"/>
        <v>1000000</v>
      </c>
      <c r="H519" s="4"/>
      <c r="I519" s="4">
        <f t="shared" si="15"/>
        <v>1000000</v>
      </c>
    </row>
    <row r="520" spans="1:9" ht="16.5">
      <c r="A520" s="1">
        <v>891380054</v>
      </c>
      <c r="B520" s="5" t="s">
        <v>399</v>
      </c>
      <c r="C520" s="4">
        <v>980386</v>
      </c>
      <c r="D520" s="4"/>
      <c r="E520" s="4"/>
      <c r="F520" s="4"/>
      <c r="G520" s="4">
        <f t="shared" si="14"/>
        <v>980386</v>
      </c>
      <c r="H520" s="4"/>
      <c r="I520" s="4">
        <f t="shared" si="15"/>
        <v>980386</v>
      </c>
    </row>
    <row r="521" spans="1:9" ht="16.5">
      <c r="A521" s="1">
        <v>830077444</v>
      </c>
      <c r="B521" s="5" t="s">
        <v>252</v>
      </c>
      <c r="C521" s="4">
        <v>769890</v>
      </c>
      <c r="D521" s="4"/>
      <c r="E521" s="4"/>
      <c r="F521" s="4"/>
      <c r="G521" s="4">
        <f t="shared" si="14"/>
        <v>769890</v>
      </c>
      <c r="H521" s="4">
        <v>178820</v>
      </c>
      <c r="I521" s="4">
        <f t="shared" si="15"/>
        <v>948710</v>
      </c>
    </row>
    <row r="522" spans="1:9" ht="16.5">
      <c r="A522" s="1">
        <v>890982182</v>
      </c>
      <c r="B522" s="5" t="s">
        <v>370</v>
      </c>
      <c r="C522" s="4"/>
      <c r="D522" s="4"/>
      <c r="E522" s="4">
        <v>944623</v>
      </c>
      <c r="F522" s="4"/>
      <c r="G522" s="4">
        <f t="shared" si="14"/>
        <v>944623</v>
      </c>
      <c r="H522" s="4"/>
      <c r="I522" s="4">
        <f t="shared" si="15"/>
        <v>944623</v>
      </c>
    </row>
    <row r="523" spans="1:9" ht="16.5">
      <c r="A523" s="1">
        <v>890985405</v>
      </c>
      <c r="B523" s="5" t="s">
        <v>375</v>
      </c>
      <c r="C523" s="4"/>
      <c r="D523" s="4"/>
      <c r="E523" s="4">
        <v>927741</v>
      </c>
      <c r="F523" s="4"/>
      <c r="G523" s="4">
        <f t="shared" ref="G523:G572" si="16">+SUM(C523:F523)</f>
        <v>927741</v>
      </c>
      <c r="H523" s="4"/>
      <c r="I523" s="4">
        <f t="shared" ref="I523:I572" si="17">+G523+H523</f>
        <v>927741</v>
      </c>
    </row>
    <row r="524" spans="1:9" ht="16.5">
      <c r="A524" s="1">
        <v>890981536</v>
      </c>
      <c r="B524" s="5" t="s">
        <v>363</v>
      </c>
      <c r="C524" s="4"/>
      <c r="D524" s="4"/>
      <c r="E524" s="4">
        <v>817560</v>
      </c>
      <c r="F524" s="4"/>
      <c r="G524" s="4">
        <f t="shared" si="16"/>
        <v>817560</v>
      </c>
      <c r="H524" s="4">
        <v>108832</v>
      </c>
      <c r="I524" s="4">
        <f t="shared" si="17"/>
        <v>926392</v>
      </c>
    </row>
    <row r="525" spans="1:9" ht="16.5">
      <c r="A525" s="1">
        <v>812001846</v>
      </c>
      <c r="B525" s="5" t="s">
        <v>142</v>
      </c>
      <c r="C525" s="4">
        <v>185467</v>
      </c>
      <c r="D525" s="4"/>
      <c r="E525" s="4"/>
      <c r="F525" s="4"/>
      <c r="G525" s="4">
        <f t="shared" si="16"/>
        <v>185467</v>
      </c>
      <c r="H525" s="4">
        <v>722100</v>
      </c>
      <c r="I525" s="4">
        <f t="shared" si="17"/>
        <v>907567</v>
      </c>
    </row>
    <row r="526" spans="1:9" ht="16.5">
      <c r="A526" s="1">
        <v>890981298</v>
      </c>
      <c r="B526" s="5" t="s">
        <v>359</v>
      </c>
      <c r="C526" s="4"/>
      <c r="D526" s="4"/>
      <c r="E526" s="4">
        <v>894324</v>
      </c>
      <c r="F526" s="4"/>
      <c r="G526" s="4">
        <f t="shared" si="16"/>
        <v>894324</v>
      </c>
      <c r="H526" s="4"/>
      <c r="I526" s="4">
        <f t="shared" si="17"/>
        <v>894324</v>
      </c>
    </row>
    <row r="527" spans="1:9" ht="16.5">
      <c r="A527" s="1">
        <v>800219600</v>
      </c>
      <c r="B527" s="5" t="s">
        <v>58</v>
      </c>
      <c r="C527" s="4"/>
      <c r="D527" s="4"/>
      <c r="E527" s="4"/>
      <c r="F527" s="4"/>
      <c r="G527" s="4">
        <f t="shared" si="16"/>
        <v>0</v>
      </c>
      <c r="H527" s="4">
        <v>855113</v>
      </c>
      <c r="I527" s="4">
        <f t="shared" si="17"/>
        <v>855113</v>
      </c>
    </row>
    <row r="528" spans="1:9" ht="16.5">
      <c r="A528" s="1">
        <v>890981532</v>
      </c>
      <c r="B528" s="5" t="s">
        <v>332</v>
      </c>
      <c r="C528" s="4"/>
      <c r="D528" s="4"/>
      <c r="E528" s="4">
        <v>811068</v>
      </c>
      <c r="F528" s="4"/>
      <c r="G528" s="4">
        <f t="shared" si="16"/>
        <v>811068</v>
      </c>
      <c r="H528" s="4"/>
      <c r="I528" s="4">
        <f t="shared" si="17"/>
        <v>811068</v>
      </c>
    </row>
    <row r="529" spans="1:9" ht="16.5">
      <c r="A529" s="1">
        <v>829001846</v>
      </c>
      <c r="B529" s="5" t="s">
        <v>249</v>
      </c>
      <c r="C529" s="4">
        <v>808995</v>
      </c>
      <c r="D529" s="4"/>
      <c r="E529" s="4"/>
      <c r="F529" s="4"/>
      <c r="G529" s="4">
        <f t="shared" si="16"/>
        <v>808995</v>
      </c>
      <c r="H529" s="4"/>
      <c r="I529" s="4">
        <f t="shared" si="17"/>
        <v>808995</v>
      </c>
    </row>
    <row r="530" spans="1:9" ht="16.5">
      <c r="A530" s="1">
        <v>890907297</v>
      </c>
      <c r="B530" s="5" t="s">
        <v>19</v>
      </c>
      <c r="C530" s="4"/>
      <c r="D530" s="4"/>
      <c r="E530" s="4">
        <v>808977</v>
      </c>
      <c r="F530" s="4"/>
      <c r="G530" s="4">
        <f t="shared" si="16"/>
        <v>808977</v>
      </c>
      <c r="H530" s="4"/>
      <c r="I530" s="4">
        <f t="shared" si="17"/>
        <v>808977</v>
      </c>
    </row>
    <row r="531" spans="1:9" ht="16.5">
      <c r="A531" s="1">
        <v>890980840</v>
      </c>
      <c r="B531" s="5" t="s">
        <v>19</v>
      </c>
      <c r="C531" s="4"/>
      <c r="D531" s="4"/>
      <c r="E531" s="4">
        <v>778560</v>
      </c>
      <c r="F531" s="4"/>
      <c r="G531" s="4">
        <f t="shared" si="16"/>
        <v>778560</v>
      </c>
      <c r="H531" s="4"/>
      <c r="I531" s="4">
        <f t="shared" si="17"/>
        <v>778560</v>
      </c>
    </row>
    <row r="532" spans="1:9" ht="16.5">
      <c r="A532" s="1">
        <v>890980866</v>
      </c>
      <c r="B532" s="5" t="s">
        <v>352</v>
      </c>
      <c r="C532" s="4"/>
      <c r="D532" s="4"/>
      <c r="E532" s="4">
        <v>762773</v>
      </c>
      <c r="F532" s="4"/>
      <c r="G532" s="4">
        <f t="shared" si="16"/>
        <v>762773</v>
      </c>
      <c r="H532" s="4"/>
      <c r="I532" s="4">
        <f t="shared" si="17"/>
        <v>762773</v>
      </c>
    </row>
    <row r="533" spans="1:9" ht="16.5">
      <c r="A533" s="1">
        <v>825003149</v>
      </c>
      <c r="B533" s="5" t="s">
        <v>246</v>
      </c>
      <c r="C533" s="4">
        <v>744444</v>
      </c>
      <c r="D533" s="4"/>
      <c r="E533" s="4"/>
      <c r="F533" s="4"/>
      <c r="G533" s="4">
        <f t="shared" si="16"/>
        <v>744444</v>
      </c>
      <c r="H533" s="4"/>
      <c r="I533" s="4">
        <f t="shared" si="17"/>
        <v>744444</v>
      </c>
    </row>
    <row r="534" spans="1:9" ht="16.5">
      <c r="A534" s="1">
        <v>899999147</v>
      </c>
      <c r="B534" s="5" t="s">
        <v>439</v>
      </c>
      <c r="C534" s="4"/>
      <c r="D534" s="4"/>
      <c r="E534" s="4"/>
      <c r="F534" s="4"/>
      <c r="G534" s="4">
        <f t="shared" si="16"/>
        <v>0</v>
      </c>
      <c r="H534" s="4">
        <v>712065</v>
      </c>
      <c r="I534" s="4">
        <f t="shared" si="17"/>
        <v>712065</v>
      </c>
    </row>
    <row r="535" spans="1:9" ht="16.5">
      <c r="A535" s="1">
        <v>890202024</v>
      </c>
      <c r="B535" s="5" t="s">
        <v>293</v>
      </c>
      <c r="C535" s="4"/>
      <c r="D535" s="4"/>
      <c r="E535" s="4"/>
      <c r="F535" s="4"/>
      <c r="G535" s="4">
        <f t="shared" si="16"/>
        <v>0</v>
      </c>
      <c r="H535" s="4">
        <v>690747</v>
      </c>
      <c r="I535" s="4">
        <f t="shared" si="17"/>
        <v>690747</v>
      </c>
    </row>
    <row r="536" spans="1:9" ht="16.5">
      <c r="A536" s="1">
        <v>899999156</v>
      </c>
      <c r="B536" s="5" t="s">
        <v>441</v>
      </c>
      <c r="C536" s="4"/>
      <c r="D536" s="4"/>
      <c r="E536" s="4"/>
      <c r="F536" s="4"/>
      <c r="G536" s="4">
        <f t="shared" si="16"/>
        <v>0</v>
      </c>
      <c r="H536" s="4">
        <v>683758</v>
      </c>
      <c r="I536" s="4">
        <f t="shared" si="17"/>
        <v>683758</v>
      </c>
    </row>
    <row r="537" spans="1:9" ht="16.5">
      <c r="A537" s="1">
        <v>819001107</v>
      </c>
      <c r="B537" s="5" t="s">
        <v>183</v>
      </c>
      <c r="C537" s="4"/>
      <c r="D537" s="4"/>
      <c r="E537" s="4"/>
      <c r="F537" s="4"/>
      <c r="G537" s="4">
        <f t="shared" si="16"/>
        <v>0</v>
      </c>
      <c r="H537" s="4">
        <v>671975</v>
      </c>
      <c r="I537" s="4">
        <f t="shared" si="17"/>
        <v>671975</v>
      </c>
    </row>
    <row r="538" spans="1:9" ht="16.5">
      <c r="A538" s="1">
        <v>810000913</v>
      </c>
      <c r="B538" s="5" t="s">
        <v>124</v>
      </c>
      <c r="C538" s="4"/>
      <c r="D538" s="4"/>
      <c r="E538" s="4"/>
      <c r="F538" s="4"/>
      <c r="G538" s="4">
        <f t="shared" si="16"/>
        <v>0</v>
      </c>
      <c r="H538" s="4">
        <v>666377</v>
      </c>
      <c r="I538" s="4">
        <f t="shared" si="17"/>
        <v>666377</v>
      </c>
    </row>
    <row r="539" spans="1:9" ht="16.5">
      <c r="A539" s="1">
        <v>844001355</v>
      </c>
      <c r="B539" s="5" t="s">
        <v>273</v>
      </c>
      <c r="C539" s="4"/>
      <c r="D539" s="4"/>
      <c r="E539" s="4"/>
      <c r="F539" s="4"/>
      <c r="G539" s="4">
        <f t="shared" si="16"/>
        <v>0</v>
      </c>
      <c r="H539" s="4">
        <v>609220</v>
      </c>
      <c r="I539" s="4">
        <f t="shared" si="17"/>
        <v>609220</v>
      </c>
    </row>
    <row r="540" spans="1:9" ht="16.5">
      <c r="A540" s="1">
        <v>890103002</v>
      </c>
      <c r="B540" s="5" t="s">
        <v>288</v>
      </c>
      <c r="C540" s="4"/>
      <c r="D540" s="4"/>
      <c r="E540" s="4"/>
      <c r="F540" s="4"/>
      <c r="G540" s="4">
        <f t="shared" si="16"/>
        <v>0</v>
      </c>
      <c r="H540" s="4">
        <v>591654</v>
      </c>
      <c r="I540" s="4">
        <f t="shared" si="17"/>
        <v>591654</v>
      </c>
    </row>
    <row r="541" spans="1:9" ht="16.5">
      <c r="A541" s="1">
        <v>812005130</v>
      </c>
      <c r="B541" s="5" t="s">
        <v>153</v>
      </c>
      <c r="C541" s="4"/>
      <c r="D541" s="4"/>
      <c r="E541" s="4">
        <v>585681.87</v>
      </c>
      <c r="F541" s="4"/>
      <c r="G541" s="4">
        <f t="shared" si="16"/>
        <v>585681.87</v>
      </c>
      <c r="H541" s="4"/>
      <c r="I541" s="4">
        <f t="shared" si="17"/>
        <v>585681.87</v>
      </c>
    </row>
    <row r="542" spans="1:9" ht="16.5">
      <c r="A542" s="1">
        <v>892300358</v>
      </c>
      <c r="B542" s="5" t="s">
        <v>432</v>
      </c>
      <c r="C542" s="4"/>
      <c r="D542" s="4"/>
      <c r="E542" s="4"/>
      <c r="F542" s="4"/>
      <c r="G542" s="4">
        <f t="shared" si="16"/>
        <v>0</v>
      </c>
      <c r="H542" s="4">
        <v>567905</v>
      </c>
      <c r="I542" s="4">
        <f t="shared" si="17"/>
        <v>567905</v>
      </c>
    </row>
    <row r="543" spans="1:9" ht="16.5">
      <c r="A543" s="1">
        <v>829001256</v>
      </c>
      <c r="B543" s="5" t="s">
        <v>248</v>
      </c>
      <c r="C543" s="4"/>
      <c r="D543" s="4"/>
      <c r="E543" s="4"/>
      <c r="F543" s="4"/>
      <c r="G543" s="4">
        <f t="shared" si="16"/>
        <v>0</v>
      </c>
      <c r="H543" s="4">
        <v>556179</v>
      </c>
      <c r="I543" s="4">
        <f t="shared" si="17"/>
        <v>556179</v>
      </c>
    </row>
    <row r="544" spans="1:9" ht="16.5">
      <c r="A544" s="1">
        <v>890980181</v>
      </c>
      <c r="B544" s="5" t="s">
        <v>344</v>
      </c>
      <c r="C544" s="4"/>
      <c r="D544" s="4"/>
      <c r="E544" s="4">
        <v>543034</v>
      </c>
      <c r="F544" s="4"/>
      <c r="G544" s="4">
        <f t="shared" si="16"/>
        <v>543034</v>
      </c>
      <c r="H544" s="4"/>
      <c r="I544" s="4">
        <f t="shared" si="17"/>
        <v>543034</v>
      </c>
    </row>
    <row r="545" spans="1:9" ht="16.5">
      <c r="A545" s="1">
        <v>890981494</v>
      </c>
      <c r="B545" s="5" t="s">
        <v>362</v>
      </c>
      <c r="C545" s="4"/>
      <c r="D545" s="4"/>
      <c r="E545" s="4">
        <v>524409</v>
      </c>
      <c r="F545" s="4"/>
      <c r="G545" s="4">
        <f t="shared" si="16"/>
        <v>524409</v>
      </c>
      <c r="H545" s="4"/>
      <c r="I545" s="4">
        <f t="shared" si="17"/>
        <v>524409</v>
      </c>
    </row>
    <row r="546" spans="1:9" ht="16.5">
      <c r="A546" s="1">
        <v>890980828</v>
      </c>
      <c r="B546" s="5" t="s">
        <v>351</v>
      </c>
      <c r="C546" s="4"/>
      <c r="D546" s="4"/>
      <c r="E546" s="4">
        <v>511416</v>
      </c>
      <c r="F546" s="4"/>
      <c r="G546" s="4">
        <f t="shared" si="16"/>
        <v>511416</v>
      </c>
      <c r="H546" s="4"/>
      <c r="I546" s="4">
        <f t="shared" si="17"/>
        <v>511416</v>
      </c>
    </row>
    <row r="547" spans="1:9" ht="16.5">
      <c r="A547" s="1">
        <v>819001352</v>
      </c>
      <c r="B547" s="5" t="s">
        <v>187</v>
      </c>
      <c r="C547" s="4"/>
      <c r="D547" s="4"/>
      <c r="E547" s="4"/>
      <c r="F547" s="4"/>
      <c r="G547" s="4">
        <f t="shared" si="16"/>
        <v>0</v>
      </c>
      <c r="H547" s="4">
        <v>412675</v>
      </c>
      <c r="I547" s="4">
        <f t="shared" si="17"/>
        <v>412675</v>
      </c>
    </row>
    <row r="548" spans="1:9" ht="16.5">
      <c r="A548" s="1">
        <v>832010436</v>
      </c>
      <c r="B548" s="5" t="s">
        <v>265</v>
      </c>
      <c r="C548" s="4"/>
      <c r="D548" s="4"/>
      <c r="E548" s="4"/>
      <c r="F548" s="4"/>
      <c r="G548" s="4">
        <f t="shared" si="16"/>
        <v>0</v>
      </c>
      <c r="H548" s="4">
        <v>403190</v>
      </c>
      <c r="I548" s="4">
        <f t="shared" si="17"/>
        <v>403190</v>
      </c>
    </row>
    <row r="549" spans="1:9" ht="16.5">
      <c r="A549" s="1">
        <v>812001219</v>
      </c>
      <c r="B549" s="5" t="s">
        <v>134</v>
      </c>
      <c r="C549" s="4"/>
      <c r="D549" s="4"/>
      <c r="E549" s="4"/>
      <c r="F549" s="4"/>
      <c r="G549" s="4">
        <f t="shared" si="16"/>
        <v>0</v>
      </c>
      <c r="H549" s="4">
        <v>395300</v>
      </c>
      <c r="I549" s="4">
        <f t="shared" si="17"/>
        <v>395300</v>
      </c>
    </row>
    <row r="550" spans="1:9" ht="16.5">
      <c r="A550" s="1">
        <v>890984779</v>
      </c>
      <c r="B550" s="5" t="s">
        <v>373</v>
      </c>
      <c r="C550" s="4"/>
      <c r="D550" s="4"/>
      <c r="E550" s="4">
        <v>388975</v>
      </c>
      <c r="F550" s="4"/>
      <c r="G550" s="4">
        <f t="shared" si="16"/>
        <v>388975</v>
      </c>
      <c r="H550" s="4"/>
      <c r="I550" s="4">
        <f t="shared" si="17"/>
        <v>388975</v>
      </c>
    </row>
    <row r="551" spans="1:9" ht="16.5">
      <c r="A551" s="1">
        <v>890000600</v>
      </c>
      <c r="B551" s="5" t="s">
        <v>27</v>
      </c>
      <c r="C551" s="4"/>
      <c r="D551" s="4"/>
      <c r="E551" s="4"/>
      <c r="F551" s="4"/>
      <c r="G551" s="4">
        <f t="shared" si="16"/>
        <v>0</v>
      </c>
      <c r="H551" s="4">
        <v>365210</v>
      </c>
      <c r="I551" s="4">
        <f t="shared" si="17"/>
        <v>365210</v>
      </c>
    </row>
    <row r="552" spans="1:9" ht="16.5">
      <c r="A552" s="1">
        <v>800123106</v>
      </c>
      <c r="B552" s="5" t="s">
        <v>24</v>
      </c>
      <c r="C552" s="4"/>
      <c r="D552" s="4"/>
      <c r="E552" s="4">
        <v>325039</v>
      </c>
      <c r="F552" s="4"/>
      <c r="G552" s="4">
        <f t="shared" si="16"/>
        <v>325039</v>
      </c>
      <c r="H552" s="4"/>
      <c r="I552" s="4">
        <f t="shared" si="17"/>
        <v>325039</v>
      </c>
    </row>
    <row r="553" spans="1:9" ht="16.5">
      <c r="A553" s="1">
        <v>890204895</v>
      </c>
      <c r="B553" s="5" t="s">
        <v>295</v>
      </c>
      <c r="C553" s="4"/>
      <c r="D553" s="4"/>
      <c r="E553" s="4"/>
      <c r="F553" s="4"/>
      <c r="G553" s="4">
        <f t="shared" si="16"/>
        <v>0</v>
      </c>
      <c r="H553" s="4">
        <v>309390</v>
      </c>
      <c r="I553" s="4">
        <f t="shared" si="17"/>
        <v>309390</v>
      </c>
    </row>
    <row r="554" spans="1:9" ht="16.5">
      <c r="A554" s="1">
        <v>829000940</v>
      </c>
      <c r="B554" s="5" t="s">
        <v>247</v>
      </c>
      <c r="C554" s="4"/>
      <c r="D554" s="4"/>
      <c r="E554" s="4"/>
      <c r="F554" s="4"/>
      <c r="G554" s="4">
        <f t="shared" si="16"/>
        <v>0</v>
      </c>
      <c r="H554" s="4">
        <v>297052</v>
      </c>
      <c r="I554" s="4">
        <f t="shared" si="17"/>
        <v>297052</v>
      </c>
    </row>
    <row r="555" spans="1:9" ht="16.5">
      <c r="A555" s="1">
        <v>890980063</v>
      </c>
      <c r="B555" s="5" t="s">
        <v>342</v>
      </c>
      <c r="C555" s="4"/>
      <c r="D555" s="4"/>
      <c r="E555" s="4">
        <v>294444</v>
      </c>
      <c r="F555" s="4"/>
      <c r="G555" s="4">
        <f t="shared" si="16"/>
        <v>294444</v>
      </c>
      <c r="H555" s="4"/>
      <c r="I555" s="4">
        <f t="shared" si="17"/>
        <v>294444</v>
      </c>
    </row>
    <row r="556" spans="1:9" ht="16.5">
      <c r="A556" s="1">
        <v>824002672</v>
      </c>
      <c r="B556" s="5" t="s">
        <v>237</v>
      </c>
      <c r="C556" s="4"/>
      <c r="D556" s="4"/>
      <c r="E556" s="4"/>
      <c r="F556" s="4"/>
      <c r="G556" s="4">
        <f t="shared" si="16"/>
        <v>0</v>
      </c>
      <c r="H556" s="4">
        <v>242300</v>
      </c>
      <c r="I556" s="4">
        <f t="shared" si="17"/>
        <v>242300</v>
      </c>
    </row>
    <row r="557" spans="1:9" ht="16.5">
      <c r="A557" s="1">
        <v>890702369</v>
      </c>
      <c r="B557" s="5" t="s">
        <v>312</v>
      </c>
      <c r="C557" s="4"/>
      <c r="D557" s="4"/>
      <c r="E557" s="4"/>
      <c r="F557" s="4"/>
      <c r="G557" s="4">
        <f t="shared" si="16"/>
        <v>0</v>
      </c>
      <c r="H557" s="4">
        <v>236600</v>
      </c>
      <c r="I557" s="4">
        <f t="shared" si="17"/>
        <v>236600</v>
      </c>
    </row>
    <row r="558" spans="1:9" ht="16.5">
      <c r="A558" s="1">
        <v>900509003</v>
      </c>
      <c r="B558" s="5" t="s">
        <v>546</v>
      </c>
      <c r="C558" s="4">
        <v>232795</v>
      </c>
      <c r="D558" s="4"/>
      <c r="E558" s="4"/>
      <c r="F558" s="4"/>
      <c r="G558" s="4">
        <f t="shared" si="16"/>
        <v>232795</v>
      </c>
      <c r="H558" s="4"/>
      <c r="I558" s="4">
        <f t="shared" si="17"/>
        <v>232795</v>
      </c>
    </row>
    <row r="559" spans="1:9" ht="16.5">
      <c r="A559" s="1">
        <v>800216473</v>
      </c>
      <c r="B559" s="5" t="s">
        <v>54</v>
      </c>
      <c r="C559" s="4"/>
      <c r="D559" s="4"/>
      <c r="E559" s="4"/>
      <c r="F559" s="4"/>
      <c r="G559" s="4">
        <f t="shared" si="16"/>
        <v>0</v>
      </c>
      <c r="H559" s="4">
        <v>213906</v>
      </c>
      <c r="I559" s="4">
        <f t="shared" si="17"/>
        <v>213906</v>
      </c>
    </row>
    <row r="560" spans="1:9" ht="16.5">
      <c r="A560" s="1">
        <v>890906560</v>
      </c>
      <c r="B560" s="5" t="s">
        <v>337</v>
      </c>
      <c r="C560" s="4"/>
      <c r="D560" s="4"/>
      <c r="E560" s="4">
        <v>202606</v>
      </c>
      <c r="F560" s="4"/>
      <c r="G560" s="4">
        <f t="shared" si="16"/>
        <v>202606</v>
      </c>
      <c r="H560" s="4"/>
      <c r="I560" s="4">
        <f t="shared" si="17"/>
        <v>202606</v>
      </c>
    </row>
    <row r="561" spans="1:9" ht="16.5">
      <c r="A561" s="1">
        <v>830077644</v>
      </c>
      <c r="B561" s="5" t="s">
        <v>255</v>
      </c>
      <c r="C561" s="4"/>
      <c r="D561" s="4"/>
      <c r="E561" s="4"/>
      <c r="F561" s="4"/>
      <c r="G561" s="4">
        <f t="shared" si="16"/>
        <v>0</v>
      </c>
      <c r="H561" s="4">
        <v>195893</v>
      </c>
      <c r="I561" s="4">
        <f t="shared" si="17"/>
        <v>195893</v>
      </c>
    </row>
    <row r="562" spans="1:9" ht="16.5">
      <c r="A562" s="1">
        <v>890706067</v>
      </c>
      <c r="B562" s="5" t="s">
        <v>316</v>
      </c>
      <c r="C562" s="4"/>
      <c r="D562" s="4"/>
      <c r="E562" s="4"/>
      <c r="F562" s="4"/>
      <c r="G562" s="4">
        <f t="shared" si="16"/>
        <v>0</v>
      </c>
      <c r="H562" s="4">
        <v>162300</v>
      </c>
      <c r="I562" s="4">
        <f t="shared" si="17"/>
        <v>162300</v>
      </c>
    </row>
    <row r="563" spans="1:9" ht="16.5">
      <c r="A563" s="1">
        <v>890985457</v>
      </c>
      <c r="B563" s="5" t="s">
        <v>376</v>
      </c>
      <c r="C563" s="4"/>
      <c r="D563" s="4"/>
      <c r="E563" s="4">
        <v>160095</v>
      </c>
      <c r="F563" s="4"/>
      <c r="G563" s="4">
        <f t="shared" si="16"/>
        <v>160095</v>
      </c>
      <c r="H563" s="4"/>
      <c r="I563" s="4">
        <f t="shared" si="17"/>
        <v>160095</v>
      </c>
    </row>
    <row r="564" spans="1:9" ht="16.5">
      <c r="A564" s="1">
        <v>891408918</v>
      </c>
      <c r="B564" s="5" t="s">
        <v>401</v>
      </c>
      <c r="C564" s="4"/>
      <c r="D564" s="4"/>
      <c r="E564" s="4"/>
      <c r="F564" s="4"/>
      <c r="G564" s="4">
        <f t="shared" si="16"/>
        <v>0</v>
      </c>
      <c r="H564" s="4">
        <v>147826</v>
      </c>
      <c r="I564" s="4">
        <f t="shared" si="17"/>
        <v>147826</v>
      </c>
    </row>
    <row r="565" spans="1:9" ht="16.5">
      <c r="A565" s="1">
        <v>830077633</v>
      </c>
      <c r="B565" s="5" t="s">
        <v>254</v>
      </c>
      <c r="C565" s="4"/>
      <c r="D565" s="4"/>
      <c r="E565" s="4"/>
      <c r="F565" s="4"/>
      <c r="G565" s="4">
        <f t="shared" si="16"/>
        <v>0</v>
      </c>
      <c r="H565" s="4">
        <v>136604</v>
      </c>
      <c r="I565" s="4">
        <f t="shared" si="17"/>
        <v>136604</v>
      </c>
    </row>
    <row r="566" spans="1:9" ht="16.5">
      <c r="A566" s="1">
        <v>813002872</v>
      </c>
      <c r="B566" s="5" t="s">
        <v>157</v>
      </c>
      <c r="C566" s="4"/>
      <c r="D566" s="4"/>
      <c r="E566" s="4"/>
      <c r="F566" s="4"/>
      <c r="G566" s="4">
        <f t="shared" si="16"/>
        <v>0</v>
      </c>
      <c r="H566" s="4">
        <v>135000</v>
      </c>
      <c r="I566" s="4">
        <f t="shared" si="17"/>
        <v>135000</v>
      </c>
    </row>
    <row r="567" spans="1:9" ht="16.5">
      <c r="A567" s="1">
        <v>860024026</v>
      </c>
      <c r="B567" s="5" t="s">
        <v>285</v>
      </c>
      <c r="C567" s="4"/>
      <c r="D567" s="4"/>
      <c r="E567" s="4"/>
      <c r="F567" s="4"/>
      <c r="G567" s="4">
        <f t="shared" si="16"/>
        <v>0</v>
      </c>
      <c r="H567" s="4">
        <v>134518</v>
      </c>
      <c r="I567" s="4">
        <f t="shared" si="17"/>
        <v>134518</v>
      </c>
    </row>
    <row r="568" spans="1:9" ht="16.5">
      <c r="A568" s="1">
        <v>890902151</v>
      </c>
      <c r="B568" s="5" t="s">
        <v>6</v>
      </c>
      <c r="C568" s="4"/>
      <c r="D568" s="4"/>
      <c r="E568" s="4">
        <v>130723</v>
      </c>
      <c r="F568" s="4"/>
      <c r="G568" s="4">
        <f t="shared" si="16"/>
        <v>130723</v>
      </c>
      <c r="H568" s="4"/>
      <c r="I568" s="4">
        <f t="shared" si="17"/>
        <v>130723</v>
      </c>
    </row>
    <row r="569" spans="1:9" ht="16.5">
      <c r="A569" s="1">
        <v>800143438</v>
      </c>
      <c r="B569" s="5" t="s">
        <v>30</v>
      </c>
      <c r="C569" s="4"/>
      <c r="D569" s="4"/>
      <c r="E569" s="4">
        <v>122210</v>
      </c>
      <c r="F569" s="4"/>
      <c r="G569" s="4">
        <f t="shared" si="16"/>
        <v>122210</v>
      </c>
      <c r="H569" s="4"/>
      <c r="I569" s="4">
        <f t="shared" si="17"/>
        <v>122210</v>
      </c>
    </row>
    <row r="570" spans="1:9" ht="16.5">
      <c r="A570" s="1">
        <v>890000905</v>
      </c>
      <c r="B570" s="5" t="s">
        <v>287</v>
      </c>
      <c r="C570" s="4"/>
      <c r="D570" s="4"/>
      <c r="E570" s="4"/>
      <c r="F570" s="4"/>
      <c r="G570" s="4">
        <f t="shared" si="16"/>
        <v>0</v>
      </c>
      <c r="H570" s="4">
        <v>121108</v>
      </c>
      <c r="I570" s="4">
        <f t="shared" si="17"/>
        <v>121108</v>
      </c>
    </row>
    <row r="571" spans="1:9" ht="16.5">
      <c r="A571" s="1">
        <v>890982153</v>
      </c>
      <c r="B571" s="5" t="s">
        <v>369</v>
      </c>
      <c r="C571" s="4"/>
      <c r="D571" s="4"/>
      <c r="E571" s="4">
        <v>98843</v>
      </c>
      <c r="F571" s="4"/>
      <c r="G571" s="4">
        <f t="shared" si="16"/>
        <v>98843</v>
      </c>
      <c r="H571" s="4"/>
      <c r="I571" s="4">
        <f t="shared" si="17"/>
        <v>98843</v>
      </c>
    </row>
    <row r="572" spans="1:9" ht="16.5">
      <c r="A572" s="1">
        <v>819004280</v>
      </c>
      <c r="B572" s="5" t="s">
        <v>197</v>
      </c>
      <c r="C572" s="4">
        <v>58785.139999985695</v>
      </c>
      <c r="D572" s="4"/>
      <c r="E572" s="4"/>
      <c r="F572" s="4"/>
      <c r="G572" s="4">
        <f t="shared" si="16"/>
        <v>58785.139999985695</v>
      </c>
      <c r="H572" s="4"/>
      <c r="I572" s="4">
        <f t="shared" si="17"/>
        <v>58785.139999985695</v>
      </c>
    </row>
    <row r="573" spans="1:9" ht="16.5">
      <c r="A573" s="6" t="s">
        <v>3</v>
      </c>
      <c r="B573" s="6"/>
      <c r="C573" s="2">
        <f t="shared" ref="C573:H573" si="18">+SUM(C11:C572)</f>
        <v>62144649789.999985</v>
      </c>
      <c r="D573" s="2">
        <f t="shared" si="18"/>
        <v>12321587376.000002</v>
      </c>
      <c r="E573" s="2">
        <f t="shared" si="18"/>
        <v>19455740658</v>
      </c>
      <c r="F573" s="2">
        <f t="shared" si="18"/>
        <v>6053874895</v>
      </c>
      <c r="G573" s="2">
        <f t="shared" si="18"/>
        <v>99975852719</v>
      </c>
      <c r="H573" s="2">
        <f t="shared" si="18"/>
        <v>28680637133.106003</v>
      </c>
      <c r="I573" s="2">
        <f>+SUM(I11:I572)</f>
        <v>128656489852.10603</v>
      </c>
    </row>
  </sheetData>
  <sortState ref="A3:I564">
    <sortCondition descending="1" ref="I3:I564"/>
  </sortState>
  <mergeCells count="5">
    <mergeCell ref="A573:B573"/>
    <mergeCell ref="C9:G9"/>
    <mergeCell ref="A9:B9"/>
    <mergeCell ref="H9:H10"/>
    <mergeCell ref="I9:I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GIROS IPS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Carolina Jaimes Roman</dc:creator>
  <cp:lastModifiedBy>lcamero</cp:lastModifiedBy>
  <dcterms:created xsi:type="dcterms:W3CDTF">2013-12-27T22:23:18Z</dcterms:created>
  <dcterms:modified xsi:type="dcterms:W3CDTF">2014-01-09T15:45:46Z</dcterms:modified>
</cp:coreProperties>
</file>